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<sst xmlns="http://schemas.openxmlformats.org/spreadsheetml/2006/main" count="149" uniqueCount="131">
  <si>
    <t>2024年马塘镇秋季秸秆还田作业补助资金归户清册汇总表</t>
  </si>
  <si>
    <t>马塘镇       （盖章）</t>
  </si>
  <si>
    <t>序号</t>
  </si>
  <si>
    <t>补助对象</t>
  </si>
  <si>
    <t>所在村、组</t>
  </si>
  <si>
    <t>作业面积
（亩）</t>
  </si>
  <si>
    <t>补助金额
(元)</t>
  </si>
  <si>
    <t>备注</t>
  </si>
  <si>
    <t>叶建明</t>
  </si>
  <si>
    <t>蔡渡村-二十七组,蔡渡村-二十五组,蔡渡村-十五组</t>
  </si>
  <si>
    <t>赵尊华</t>
  </si>
  <si>
    <t>蔡渡村-三十一组,蔡渡村-三十三组,蔡渡村-三十二组,蔡渡村-三十组</t>
  </si>
  <si>
    <t>王泉</t>
  </si>
  <si>
    <t>马丰</t>
  </si>
  <si>
    <t>钱新民</t>
  </si>
  <si>
    <t>马丰村-三十三组,马丰村-三十二组,马丰村-三十四组,马丰村-三组,马丰村-二十九组,马丰村-二十组,马丰村-十三组,马丰村-十九组,马丰村-十五组,马丰村-十八组,马丰村-十六组,马丰村-十四组,马丰村-四组</t>
  </si>
  <si>
    <t>周建国</t>
  </si>
  <si>
    <t>马丰村-三十三组,马丰村-三十五组,马丰村-三十六组,马丰村-三十四组,马丰村-十八组</t>
  </si>
  <si>
    <t>陈琴</t>
  </si>
  <si>
    <t>潮北村-九组,潮北村-二十一组,潮北村-二十组,潮北村-二组,潮北村-十七组,潮北村-十九组,潮北村-十五组,潮北村-十八组,潮北村-十组</t>
  </si>
  <si>
    <t>孙赵建</t>
  </si>
  <si>
    <t>潮北村-九组,潮北村-十七组</t>
  </si>
  <si>
    <t>吴杰</t>
  </si>
  <si>
    <t>潮北村-二十一组,潮北村-二十二组,潮北村-二十组,潮北村-十一组,潮北村-十七组,潮北村-十九组,潮北村-十二组,潮北村-十五组,潮北村-十六组</t>
  </si>
  <si>
    <t>陈鹤余</t>
  </si>
  <si>
    <t>潮南村-一组,潮南村-九组,潮南村-二组,潮南村-五组,潮南村-八组,潮南村-十组</t>
  </si>
  <si>
    <t>马跃</t>
  </si>
  <si>
    <t>潮南村-一组,潮南村-三组,潮南村-九组,潮南村-二十一组,潮南村-二十二组,潮南村-二十四组,潮南村-二十组,潮南村-二组,潮南村-五组,潮南村-八组,潮南村-十一组,潮南村-十七组,潮南村-十九组,潮南村-十二组,潮南村-十八组</t>
  </si>
  <si>
    <t>范露清</t>
  </si>
  <si>
    <t>潮南村-三十一组,潮南村-三十二组,潮南村-三十组,潮南村-二十七组,潮南村-二十三组,潮南村-二十九组,潮南村-二十五组,潮南村-二十八组,潮南村-十三组,潮南村-十二组,潮南村-十五组,潮南村-十六组,潮南村-十四组</t>
  </si>
  <si>
    <t>喻亮</t>
  </si>
  <si>
    <t>马北村-一组,马北村-七组,马北村-三十三组,马北村-三十二组,马北村-三十四组,马北村-九组,马北村-二十九组,马北村-二十二组,马北村-二十组,马北村-五组,马北村-六组,马北村-十一组,马北村-十三组,马北村-十九组,马北村-十五组,马北村-十八组,马北村-十六组,马北村-十组,马北村-四组</t>
  </si>
  <si>
    <t>傅兵</t>
  </si>
  <si>
    <t>马北村-一组,马北村-二组</t>
  </si>
  <si>
    <t>薛桂华</t>
  </si>
  <si>
    <t>马北村-一组,马北村-三十一组,马北村-三十二组,马北村-三十五组,马北村-三十八组,马北村-三十四组,马北村-三组,马北村-二十一组,马北村-二十七组,马北村-二十三组,马北村-二十二组,马北村-二十五组,马北村-二十八组,马北村-二十六组,马北村-二十四组,马北村-二十组,马北村-二组,马北村-十七组,马北村-十九组,马北村-十二组,马北村-十八组,马北村-十六组,马北村-十组</t>
  </si>
  <si>
    <t>潘梅</t>
  </si>
  <si>
    <t>马北村-十三组,马北村-十二组,马北村-十四组</t>
  </si>
  <si>
    <t>王祥芝</t>
  </si>
  <si>
    <t>马北村-三十一组,马北村-三十三组,马北村-三十二组,马北村-三十四组,马北村-三十组,马北村-二十九组</t>
  </si>
  <si>
    <t>瞿王新</t>
  </si>
  <si>
    <t>马北村-三十一组,马北村-三十七组,马北村-三十二组,马北村-三十八组,马北村-三十组,马北村-四十组</t>
  </si>
  <si>
    <t>罗本建</t>
  </si>
  <si>
    <t>马东村-一组,马东村-十八组</t>
  </si>
  <si>
    <t>蒋新兵</t>
  </si>
  <si>
    <t>马东村-二组,马东村-十五组,马东村-十六组</t>
  </si>
  <si>
    <t>马东村-九组,马东村-二十一组,马东村-二十组,马东村-八组,马东村-十七组,马东村-十九组,马东村-十组</t>
  </si>
  <si>
    <t>蒋新华</t>
  </si>
  <si>
    <t>马东村-十九组</t>
  </si>
  <si>
    <t>曹亚明</t>
  </si>
  <si>
    <t>马南村-九组,马南村-十组</t>
  </si>
  <si>
    <t>蔡立新</t>
  </si>
  <si>
    <t>马南村-九组,马南村-二十三组,马南村-十组</t>
  </si>
  <si>
    <t>徐曹梅</t>
  </si>
  <si>
    <t>马南村-九组,马南村-二十五组</t>
  </si>
  <si>
    <t>范香玉</t>
  </si>
  <si>
    <t>马南村-十组</t>
  </si>
  <si>
    <t>赵德英</t>
  </si>
  <si>
    <t>马南村-二十三组,马南村-二十二组,马南村-十一组</t>
  </si>
  <si>
    <t>严俊</t>
  </si>
  <si>
    <t>马西村-三组,马西村-九组,马西村-五组,马西村-十一组,马西村-十三组,马西村-十二组,马西村-十四组,马西村-十组,马西村-四组</t>
  </si>
  <si>
    <t>陈红兵</t>
  </si>
  <si>
    <t>马西村-十六组</t>
  </si>
  <si>
    <t>马西村-三十七组,马西村-三十八组,马西村-三十六组,马西村-二十七组,马西村-二十九组,马西村-二十五组,马西村-二十八组</t>
  </si>
  <si>
    <t>马西村-三十七组,马西村-三十三组,马西村-三十九组,马西村-三十六组,马西村-三十四组,马西村-二十九组</t>
  </si>
  <si>
    <t>顾维军</t>
  </si>
  <si>
    <t>七里镇村-七组,七里镇村-九组,七里镇村-八组,七里镇村-六组</t>
  </si>
  <si>
    <t>沙桂山</t>
  </si>
  <si>
    <t>沙庄村-七组,沙庄村-五组,沙庄村-八组,沙庄村-六组,沙庄村-十一组,沙庄村-十三组,沙庄村-十二组,沙庄村-四组</t>
  </si>
  <si>
    <t>张晓玲</t>
  </si>
  <si>
    <t>沙庄村-三十九组,沙庄村-三十二组,沙庄村-二十七组,沙庄村-二十八组</t>
  </si>
  <si>
    <t>如东景隆农业科技有限公司</t>
  </si>
  <si>
    <t>沙庄村-三十七组</t>
  </si>
  <si>
    <t>徐训山</t>
  </si>
  <si>
    <t>桃园村-一组,桃园村-二组,桃园村-十三组,桃园村-十八组,桃园村-十组,桃园村-四组</t>
  </si>
  <si>
    <t>汪发银</t>
  </si>
  <si>
    <t>桃园村-十五组,桃园村-十四组</t>
  </si>
  <si>
    <t>桃园村-三十一组,桃园村-三十二组,桃园村-三十组,桃园村-二十七组</t>
  </si>
  <si>
    <t>柏新国</t>
  </si>
  <si>
    <t>王渡村-一组,王渡村-九组,王渡村-二十一组,王渡村-二组,王渡村-六组,王渡村-十一组,王渡村-十二组,王渡村-十八组,王渡村-十六组,王渡村-十组</t>
  </si>
  <si>
    <t>王渡村-三十五组,王渡村-三十四组,王渡村-三组,王渡村-二十三组,王渡村-二十四组</t>
  </si>
  <si>
    <t>龚祥发</t>
  </si>
  <si>
    <t>王渡村-四组</t>
  </si>
  <si>
    <t>袁军</t>
  </si>
  <si>
    <t>王渡村-九组</t>
  </si>
  <si>
    <t>陈学泉</t>
  </si>
  <si>
    <t>王渡村-九组,王渡村-十九组</t>
  </si>
  <si>
    <t>曹金友</t>
  </si>
  <si>
    <t>王渡村-九组,王渡村-十组</t>
  </si>
  <si>
    <t>李淑蓝</t>
  </si>
  <si>
    <t>严杰</t>
  </si>
  <si>
    <t>王渡村-二十一组</t>
  </si>
  <si>
    <t>王志明</t>
  </si>
  <si>
    <t>吴亮</t>
  </si>
  <si>
    <t>王渡村-三十三组,王渡村-四十六组</t>
  </si>
  <si>
    <t>王渡村-三十八组,王渡村-四十一组,王渡村-四十三组,王渡村-四十五组,王渡村-四十六组,王渡村-四十四组</t>
  </si>
  <si>
    <t>耿小琴</t>
  </si>
  <si>
    <t>王渡村-四十一组</t>
  </si>
  <si>
    <t>阚学梅</t>
  </si>
  <si>
    <t>王渡村-四十四组</t>
  </si>
  <si>
    <t>张有珍</t>
  </si>
  <si>
    <t>王渡村-四十六组</t>
  </si>
  <si>
    <t>蒋建蓬</t>
  </si>
  <si>
    <t>徐庄村-一组,徐庄村-三十一组,徐庄村-三十组,徐庄村-三组,徐庄村-六组,徐庄村-十三组,徐庄村-十六组</t>
  </si>
  <si>
    <t>徐庄</t>
  </si>
  <si>
    <t>陈冬</t>
  </si>
  <si>
    <t>马龙开</t>
  </si>
  <si>
    <t>徐庄村-三十组,徐庄村-二十一组,徐庄村-十一组,徐庄村-十组</t>
  </si>
  <si>
    <t>孙新华</t>
  </si>
  <si>
    <t>徐庄村-二十一组,徐庄村-二十组,徐庄村-十九组,徐庄村-十八组</t>
  </si>
  <si>
    <t>姜信东</t>
  </si>
  <si>
    <t>许楼村-三组,许楼村-二十一组,许楼村-二十三组,许楼村-二十二组,许楼村-二十四组,许楼村-二组,许楼村-五组,许楼村-六组,许楼村-四组</t>
  </si>
  <si>
    <t>周锦新</t>
  </si>
  <si>
    <t>许楼村-七组</t>
  </si>
  <si>
    <t>许楼村-七组,许楼村-八组,许楼村-十一组,许楼村-十三组,许楼村-十二组,许楼村-十五组,许楼村-十四组,许楼村-十组</t>
  </si>
  <si>
    <t>周袁兵</t>
  </si>
  <si>
    <t>许楼村-十组</t>
  </si>
  <si>
    <t>徐英杰</t>
  </si>
  <si>
    <t>许楼村-三十一组,许楼村-三十二组,许楼村-三十六组,许楼村-五十一组</t>
  </si>
  <si>
    <t>许楼村-四十四组</t>
  </si>
  <si>
    <t>长路村-一组,长路村-二十九组,长路村-二十八组,长路村-二组,长路村-十七组</t>
  </si>
  <si>
    <t>长路村-七组,长路村-十五组</t>
  </si>
  <si>
    <t>陈海军</t>
  </si>
  <si>
    <t>长路村-三十一组,长路村-三十七组,长路村-三十三组,长路村-三十二组,长路村-三十组,长路村-二十七组,长路村-二十九组,长路村-二十五组,长路村-二十八组,长路村-二十六组,长路村-十七组,长路村-十八组</t>
  </si>
  <si>
    <t>何小建</t>
  </si>
  <si>
    <t>长路村-三十九组,长路村-三十五组,长路村-三十八组,长路村-三十四组</t>
  </si>
  <si>
    <t>顾松泉</t>
  </si>
  <si>
    <t>尊三村-三十四组,尊三村-十二组,尊三村-十组</t>
  </si>
  <si>
    <t>尊三村-三十一组,尊三村-三十二组</t>
  </si>
  <si>
    <t>尊三村-三组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</si>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</sst>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4"/>
      <name val="宋体"/>
      <charset val="134"/>
    </font>
    <font>
      <b/>
      <sz val="11"/>
      <color theme="1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4874CB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874CB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4"/>
  <sheetViews>
    <sheetView tabSelected="1" workbookViewId="0">
      <pane ySplit="3" topLeftCell="A4" activePane="bottomLeft" state="frozen"/>
      <selection/>
      <selection pane="bottomLeft" activeCell="E13" sqref="E13"/>
    </sheetView>
  </sheetViews>
  <sheetFormatPr defaultColWidth="9" defaultRowHeight="13.5" outlineLevelCol="5"/>
  <cols>
    <col min="1" max="1" width="20" customWidth="1"/>
    <col min="2" max="2" width="11.4416666666667" customWidth="1"/>
    <col min="3" max="3" width="26.875" customWidth="1"/>
    <col min="4" max="4" width="12.4416666666667" customWidth="1"/>
    <col min="5" max="5" width="10.775" customWidth="1"/>
    <col min="6" max="6" width="13.5583333333333" customWidth="1"/>
  </cols>
  <sheetData>
    <row r="1" ht="33" customHeight="1" spans="1:1">
      <c r="A1" s="2" t="s">
        <v>0</v>
      </c>
    </row>
    <row r="2" ht="21" customHeight="1" spans="1:6">
      <c r="A2" s="3" t="s">
        <v>1</v>
      </c>
      <c r="B2" s="3"/>
      <c r="C2" s="3"/>
      <c r="D2" s="3"/>
      <c r="E2" s="3"/>
      <c r="F2" s="3"/>
    </row>
    <row r="3" ht="27" spans="1:6">
      <c r="A3" s="4" t="s">
        <v>2</v>
      </c>
      <c r="B3" s="4" t="s">
        <v>3</v>
      </c>
      <c r="C3" s="4" t="s">
        <v>4</v>
      </c>
      <c r="D3" s="5" t="s">
        <v>5</v>
      </c>
      <c r="E3" s="5" t="s">
        <v>6</v>
      </c>
      <c r="F3" s="4" t="s">
        <v>7</v>
      </c>
    </row>
    <row r="4" s="1" customFormat="1" ht="24" customHeight="1" spans="1:6">
      <c r="A4" s="6">
        <v>1</v>
      </c>
      <c r="B4" s="6" t="s">
        <v>8</v>
      </c>
      <c r="C4" s="6" t="s">
        <v>9</v>
      </c>
      <c r="D4" s="6">
        <v>24.86</v>
      </c>
      <c r="E4" s="6">
        <v>497.2</v>
      </c>
      <c r="F4" s="6"/>
    </row>
    <row r="5" s="1" customFormat="1" ht="24" customHeight="1" spans="1:6">
      <c r="A5" s="6">
        <v>2</v>
      </c>
      <c r="B5" s="6" t="s">
        <v>10</v>
      </c>
      <c r="C5" s="6" t="s">
        <v>11</v>
      </c>
      <c r="D5" s="6">
        <v>23</v>
      </c>
      <c r="E5" s="6">
        <v>460</v>
      </c>
      <c r="F5" s="6"/>
    </row>
    <row r="6" s="1" customFormat="1" ht="24" customHeight="1" spans="1:6">
      <c r="A6" s="6">
        <v>3</v>
      </c>
      <c r="B6" s="6" t="s">
        <v>12</v>
      </c>
      <c r="C6" s="6" t="s">
        <v>13</v>
      </c>
      <c r="D6" s="6">
        <v>27.6</v>
      </c>
      <c r="E6" s="6">
        <v>552</v>
      </c>
      <c r="F6" s="6"/>
    </row>
    <row r="7" s="1" customFormat="1" ht="24" customHeight="1" spans="1:6">
      <c r="A7" s="6">
        <v>4</v>
      </c>
      <c r="B7" s="6" t="s">
        <v>14</v>
      </c>
      <c r="C7" s="6" t="s">
        <v>15</v>
      </c>
      <c r="D7" s="6">
        <v>53.22</v>
      </c>
      <c r="E7" s="6">
        <v>1064.4</v>
      </c>
      <c r="F7" s="6"/>
    </row>
    <row r="8" s="1" customFormat="1" ht="24" customHeight="1" spans="1:6">
      <c r="A8" s="6">
        <v>5</v>
      </c>
      <c r="B8" s="6" t="s">
        <v>16</v>
      </c>
      <c r="C8" s="6" t="s">
        <v>17</v>
      </c>
      <c r="D8" s="6">
        <v>26.7</v>
      </c>
      <c r="E8" s="6">
        <v>534</v>
      </c>
      <c r="F8" s="6"/>
    </row>
    <row r="9" s="1" customFormat="1" ht="24" customHeight="1" spans="1:6">
      <c r="A9" s="6">
        <v>6</v>
      </c>
      <c r="B9" s="6" t="s">
        <v>18</v>
      </c>
      <c r="C9" s="6" t="s">
        <v>19</v>
      </c>
      <c r="D9" s="6">
        <v>18.2</v>
      </c>
      <c r="E9" s="6">
        <v>364</v>
      </c>
      <c r="F9" s="6"/>
    </row>
    <row r="10" s="1" customFormat="1" ht="24" customHeight="1" spans="1:6">
      <c r="A10" s="6">
        <v>7</v>
      </c>
      <c r="B10" s="6" t="s">
        <v>20</v>
      </c>
      <c r="C10" s="6" t="s">
        <v>21</v>
      </c>
      <c r="D10" s="6">
        <v>2.22</v>
      </c>
      <c r="E10" s="6">
        <v>44.4</v>
      </c>
      <c r="F10" s="6"/>
    </row>
    <row r="11" s="1" customFormat="1" ht="24" customHeight="1" spans="1:6">
      <c r="A11" s="6">
        <v>8</v>
      </c>
      <c r="B11" s="6" t="s">
        <v>22</v>
      </c>
      <c r="C11" s="6" t="s">
        <v>23</v>
      </c>
      <c r="D11" s="6">
        <v>11.49</v>
      </c>
      <c r="E11" s="6">
        <v>229.8</v>
      </c>
      <c r="F11" s="6"/>
    </row>
    <row r="12" s="1" customFormat="1" ht="24" customHeight="1" spans="1:6">
      <c r="A12" s="6">
        <v>9</v>
      </c>
      <c r="B12" s="6" t="s">
        <v>24</v>
      </c>
      <c r="C12" s="6" t="s">
        <v>25</v>
      </c>
      <c r="D12" s="6">
        <v>19.4</v>
      </c>
      <c r="E12" s="6">
        <f>D12*20</f>
        <v>388</v>
      </c>
      <c r="F12" s="6"/>
    </row>
    <row r="13" s="1" customFormat="1" ht="24" customHeight="1" spans="1:6">
      <c r="A13" s="6">
        <v>10</v>
      </c>
      <c r="B13" s="6" t="s">
        <v>26</v>
      </c>
      <c r="C13" s="6" t="s">
        <v>27</v>
      </c>
      <c r="D13" s="6">
        <v>24.3</v>
      </c>
      <c r="E13" s="6">
        <f>D13*20</f>
        <v>486</v>
      </c>
      <c r="F13" s="6"/>
    </row>
    <row r="14" s="1" customFormat="1" ht="24" customHeight="1" spans="1:6">
      <c r="A14" s="6">
        <v>11</v>
      </c>
      <c r="B14" s="6" t="s">
        <v>28</v>
      </c>
      <c r="C14" s="6" t="s">
        <v>29</v>
      </c>
      <c r="D14" s="6">
        <v>24.01</v>
      </c>
      <c r="E14" s="6">
        <f>D14*20</f>
        <v>480.2</v>
      </c>
      <c r="F14" s="6"/>
    </row>
    <row r="15" s="1" customFormat="1" ht="24" customHeight="1" spans="1:6">
      <c r="A15" s="6">
        <v>12</v>
      </c>
      <c r="B15" s="6" t="s">
        <v>30</v>
      </c>
      <c r="C15" s="6" t="s">
        <v>31</v>
      </c>
      <c r="D15" s="6">
        <v>22</v>
      </c>
      <c r="E15" s="6">
        <v>440</v>
      </c>
      <c r="F15" s="6"/>
    </row>
    <row r="16" s="1" customFormat="1" ht="24" customHeight="1" spans="1:6">
      <c r="A16" s="6">
        <v>13</v>
      </c>
      <c r="B16" s="6" t="s">
        <v>32</v>
      </c>
      <c r="C16" s="6" t="s">
        <v>33</v>
      </c>
      <c r="D16" s="6">
        <v>64.11</v>
      </c>
      <c r="E16" s="6">
        <v>1282.2</v>
      </c>
      <c r="F16" s="6"/>
    </row>
    <row r="17" s="1" customFormat="1" ht="24" customHeight="1" spans="1:6">
      <c r="A17" s="6">
        <v>14</v>
      </c>
      <c r="B17" s="6" t="s">
        <v>34</v>
      </c>
      <c r="C17" s="6" t="s">
        <v>35</v>
      </c>
      <c r="D17" s="6">
        <v>20.28</v>
      </c>
      <c r="E17" s="6">
        <v>405.6</v>
      </c>
      <c r="F17" s="6"/>
    </row>
    <row r="18" s="1" customFormat="1" ht="24" customHeight="1" spans="1:6">
      <c r="A18" s="6">
        <v>15</v>
      </c>
      <c r="B18" s="6" t="s">
        <v>36</v>
      </c>
      <c r="C18" s="6" t="s">
        <v>37</v>
      </c>
      <c r="D18" s="6">
        <v>57.31</v>
      </c>
      <c r="E18" s="6">
        <v>1146.2</v>
      </c>
      <c r="F18" s="6"/>
    </row>
    <row r="19" s="1" customFormat="1" ht="24" customHeight="1" spans="1:6">
      <c r="A19" s="6">
        <v>16</v>
      </c>
      <c r="B19" s="6" t="s">
        <v>38</v>
      </c>
      <c r="C19" s="6" t="s">
        <v>39</v>
      </c>
      <c r="D19" s="6">
        <v>5</v>
      </c>
      <c r="E19" s="6">
        <v>100</v>
      </c>
      <c r="F19" s="6"/>
    </row>
    <row r="20" s="1" customFormat="1" ht="24" customHeight="1" spans="1:6">
      <c r="A20" s="6">
        <v>17</v>
      </c>
      <c r="B20" s="6" t="s">
        <v>40</v>
      </c>
      <c r="C20" s="6" t="s">
        <v>41</v>
      </c>
      <c r="D20" s="6">
        <v>6.3</v>
      </c>
      <c r="E20" s="6">
        <v>126</v>
      </c>
      <c r="F20" s="6"/>
    </row>
    <row r="21" s="1" customFormat="1" ht="24" customHeight="1" spans="1:6">
      <c r="A21" s="6">
        <v>18</v>
      </c>
      <c r="B21" s="6" t="s">
        <v>42</v>
      </c>
      <c r="C21" s="6" t="s">
        <v>43</v>
      </c>
      <c r="D21" s="6">
        <v>9.5</v>
      </c>
      <c r="E21" s="6">
        <f>D21*20</f>
        <v>190</v>
      </c>
      <c r="F21" s="6"/>
    </row>
    <row r="22" s="1" customFormat="1" ht="24" customHeight="1" spans="1:6">
      <c r="A22" s="6">
        <v>19</v>
      </c>
      <c r="B22" s="6" t="s">
        <v>44</v>
      </c>
      <c r="C22" s="6" t="s">
        <v>45</v>
      </c>
      <c r="D22" s="6">
        <v>9.4</v>
      </c>
      <c r="E22" s="6">
        <f>D22*20</f>
        <v>188</v>
      </c>
      <c r="F22" s="6"/>
    </row>
    <row r="23" s="1" customFormat="1" ht="24" customHeight="1" spans="1:6">
      <c r="A23" s="6">
        <v>20</v>
      </c>
      <c r="B23" s="6" t="s">
        <v>38</v>
      </c>
      <c r="C23" s="6" t="s">
        <v>46</v>
      </c>
      <c r="D23" s="6">
        <v>42.47</v>
      </c>
      <c r="E23" s="6">
        <f>D23*20</f>
        <v>849.4</v>
      </c>
      <c r="F23" s="6"/>
    </row>
    <row r="24" s="1" customFormat="1" ht="24" customHeight="1" spans="1:6">
      <c r="A24" s="6">
        <v>21</v>
      </c>
      <c r="B24" s="6" t="s">
        <v>47</v>
      </c>
      <c r="C24" s="6" t="s">
        <v>48</v>
      </c>
      <c r="D24" s="6">
        <v>3.9</v>
      </c>
      <c r="E24" s="6">
        <f>D24*20</f>
        <v>78</v>
      </c>
      <c r="F24" s="6"/>
    </row>
    <row r="25" s="1" customFormat="1" ht="24" customHeight="1" spans="1:6">
      <c r="A25" s="6">
        <v>22</v>
      </c>
      <c r="B25" s="6" t="s">
        <v>49</v>
      </c>
      <c r="C25" s="7" t="s">
        <v>50</v>
      </c>
      <c r="D25" s="6">
        <v>6</v>
      </c>
      <c r="E25" s="6">
        <f>D25*20</f>
        <v>120</v>
      </c>
      <c r="F25" s="6"/>
    </row>
    <row r="26" s="1" customFormat="1" ht="24" customHeight="1" spans="1:6">
      <c r="A26" s="6">
        <v>23</v>
      </c>
      <c r="B26" s="6" t="s">
        <v>51</v>
      </c>
      <c r="C26" s="6" t="s">
        <v>52</v>
      </c>
      <c r="D26" s="6">
        <v>3.5</v>
      </c>
      <c r="E26" s="6">
        <f>3.5*20</f>
        <v>70</v>
      </c>
      <c r="F26" s="6"/>
    </row>
    <row r="27" s="1" customFormat="1" ht="24" customHeight="1" spans="1:6">
      <c r="A27" s="6">
        <v>24</v>
      </c>
      <c r="B27" s="6" t="s">
        <v>53</v>
      </c>
      <c r="C27" s="6" t="s">
        <v>54</v>
      </c>
      <c r="D27" s="6">
        <v>3.17</v>
      </c>
      <c r="E27" s="6">
        <f>D27*20</f>
        <v>63.4</v>
      </c>
      <c r="F27" s="6"/>
    </row>
    <row r="28" s="1" customFormat="1" ht="24" customHeight="1" spans="1:6">
      <c r="A28" s="6">
        <v>25</v>
      </c>
      <c r="B28" s="6" t="s">
        <v>55</v>
      </c>
      <c r="C28" s="6" t="s">
        <v>56</v>
      </c>
      <c r="D28" s="6">
        <v>6</v>
      </c>
      <c r="E28" s="6">
        <f>D28*20</f>
        <v>120</v>
      </c>
      <c r="F28" s="6"/>
    </row>
    <row r="29" s="1" customFormat="1" ht="24" customHeight="1" spans="1:6">
      <c r="A29" s="6">
        <v>26</v>
      </c>
      <c r="B29" s="6" t="s">
        <v>57</v>
      </c>
      <c r="C29" s="6" t="s">
        <v>58</v>
      </c>
      <c r="D29" s="6">
        <v>6</v>
      </c>
      <c r="E29" s="6">
        <f>D29*20</f>
        <v>120</v>
      </c>
      <c r="F29" s="6"/>
    </row>
    <row r="30" s="1" customFormat="1" ht="24" customHeight="1" spans="1:6">
      <c r="A30" s="6">
        <v>27</v>
      </c>
      <c r="B30" s="6" t="s">
        <v>59</v>
      </c>
      <c r="C30" s="6" t="s">
        <v>60</v>
      </c>
      <c r="D30" s="8">
        <v>40.63</v>
      </c>
      <c r="E30" s="8">
        <v>812.6</v>
      </c>
      <c r="F30" s="6"/>
    </row>
    <row r="31" s="1" customFormat="1" ht="24" customHeight="1" spans="1:6">
      <c r="A31" s="6">
        <v>28</v>
      </c>
      <c r="B31" s="6" t="s">
        <v>61</v>
      </c>
      <c r="C31" s="6" t="s">
        <v>62</v>
      </c>
      <c r="D31" s="6">
        <v>2.09</v>
      </c>
      <c r="E31" s="6">
        <v>41.8</v>
      </c>
      <c r="F31" s="6"/>
    </row>
    <row r="32" s="1" customFormat="1" ht="24" customHeight="1" spans="1:6">
      <c r="A32" s="6">
        <v>29</v>
      </c>
      <c r="B32" s="6" t="s">
        <v>24</v>
      </c>
      <c r="C32" s="6" t="s">
        <v>63</v>
      </c>
      <c r="D32" s="6">
        <v>35.19</v>
      </c>
      <c r="E32" s="6">
        <v>703.8</v>
      </c>
      <c r="F32" s="6"/>
    </row>
    <row r="33" s="1" customFormat="1" ht="24" customHeight="1" spans="1:6">
      <c r="A33" s="6">
        <v>30</v>
      </c>
      <c r="B33" s="6" t="s">
        <v>26</v>
      </c>
      <c r="C33" s="6" t="s">
        <v>64</v>
      </c>
      <c r="D33" s="6">
        <v>12.98</v>
      </c>
      <c r="E33" s="6">
        <v>259.6</v>
      </c>
      <c r="F33" s="6"/>
    </row>
    <row r="34" s="1" customFormat="1" ht="24" customHeight="1" spans="1:6">
      <c r="A34" s="6">
        <v>31</v>
      </c>
      <c r="B34" s="6" t="s">
        <v>65</v>
      </c>
      <c r="C34" s="6" t="s">
        <v>66</v>
      </c>
      <c r="D34" s="6">
        <v>37.39</v>
      </c>
      <c r="E34" s="6">
        <f>D34*20</f>
        <v>747.8</v>
      </c>
      <c r="F34" s="6"/>
    </row>
    <row r="35" s="1" customFormat="1" ht="24" customHeight="1" spans="1:6">
      <c r="A35" s="6">
        <v>32</v>
      </c>
      <c r="B35" s="6" t="s">
        <v>67</v>
      </c>
      <c r="C35" s="6" t="s">
        <v>68</v>
      </c>
      <c r="D35" s="6">
        <v>13.11</v>
      </c>
      <c r="E35" s="6">
        <v>262.2</v>
      </c>
      <c r="F35" s="6"/>
    </row>
    <row r="36" s="1" customFormat="1" ht="24" customHeight="1" spans="1:6">
      <c r="A36" s="6">
        <v>33</v>
      </c>
      <c r="B36" s="6" t="s">
        <v>69</v>
      </c>
      <c r="C36" s="6" t="s">
        <v>70</v>
      </c>
      <c r="D36" s="6">
        <v>4.13</v>
      </c>
      <c r="E36" s="6">
        <v>82.6</v>
      </c>
      <c r="F36" s="6"/>
    </row>
    <row r="37" s="1" customFormat="1" ht="24" customHeight="1" spans="1:6">
      <c r="A37" s="6">
        <v>34</v>
      </c>
      <c r="B37" s="6" t="s">
        <v>71</v>
      </c>
      <c r="C37" s="6" t="s">
        <v>72</v>
      </c>
      <c r="D37" s="6">
        <v>3.03</v>
      </c>
      <c r="E37" s="6">
        <v>60.6</v>
      </c>
      <c r="F37" s="6"/>
    </row>
    <row r="38" s="1" customFormat="1" ht="24" customHeight="1" spans="1:6">
      <c r="A38" s="6">
        <v>35</v>
      </c>
      <c r="B38" s="6" t="s">
        <v>73</v>
      </c>
      <c r="C38" s="6" t="s">
        <v>74</v>
      </c>
      <c r="D38" s="6">
        <v>20.25</v>
      </c>
      <c r="E38" s="6">
        <v>405</v>
      </c>
      <c r="F38" s="6"/>
    </row>
    <row r="39" s="1" customFormat="1" ht="24" customHeight="1" spans="1:6">
      <c r="A39" s="6">
        <v>36</v>
      </c>
      <c r="B39" s="6" t="s">
        <v>75</v>
      </c>
      <c r="C39" s="6" t="s">
        <v>76</v>
      </c>
      <c r="D39" s="6">
        <v>4.97</v>
      </c>
      <c r="E39" s="6">
        <v>99.4</v>
      </c>
      <c r="F39" s="6"/>
    </row>
    <row r="40" s="1" customFormat="1" ht="24" customHeight="1" spans="1:6">
      <c r="A40" s="6">
        <v>37</v>
      </c>
      <c r="B40" s="6" t="s">
        <v>40</v>
      </c>
      <c r="C40" s="6" t="s">
        <v>77</v>
      </c>
      <c r="D40" s="6">
        <v>15.47</v>
      </c>
      <c r="E40" s="6">
        <v>309.4</v>
      </c>
      <c r="F40" s="6"/>
    </row>
    <row r="41" s="1" customFormat="1" ht="24" customHeight="1" spans="1:6">
      <c r="A41" s="6">
        <v>38</v>
      </c>
      <c r="B41" s="6" t="s">
        <v>78</v>
      </c>
      <c r="C41" s="6" t="s">
        <v>79</v>
      </c>
      <c r="D41" s="6">
        <v>30.13</v>
      </c>
      <c r="E41" s="6">
        <f t="shared" ref="E41:E51" si="0">ROUND(D41*20,2)</f>
        <v>602.6</v>
      </c>
      <c r="F41" s="6"/>
    </row>
    <row r="42" s="1" customFormat="1" ht="24" customHeight="1" spans="1:6">
      <c r="A42" s="6">
        <v>39</v>
      </c>
      <c r="B42" s="6" t="s">
        <v>16</v>
      </c>
      <c r="C42" s="6" t="s">
        <v>80</v>
      </c>
      <c r="D42" s="9">
        <v>14.3</v>
      </c>
      <c r="E42" s="9">
        <f t="shared" si="0"/>
        <v>286</v>
      </c>
      <c r="F42" s="6"/>
    </row>
    <row r="43" s="1" customFormat="1" ht="24" customHeight="1" spans="1:6">
      <c r="A43" s="6">
        <v>40</v>
      </c>
      <c r="B43" s="9" t="s">
        <v>81</v>
      </c>
      <c r="C43" s="9" t="s">
        <v>82</v>
      </c>
      <c r="D43" s="9">
        <v>4.99</v>
      </c>
      <c r="E43" s="9">
        <f t="shared" si="0"/>
        <v>99.8</v>
      </c>
      <c r="F43" s="6"/>
    </row>
    <row r="44" s="1" customFormat="1" ht="24" customHeight="1" spans="1:6">
      <c r="A44" s="6">
        <v>41</v>
      </c>
      <c r="B44" s="9" t="s">
        <v>83</v>
      </c>
      <c r="C44" s="9" t="s">
        <v>84</v>
      </c>
      <c r="D44" s="9">
        <v>1.71</v>
      </c>
      <c r="E44" s="9">
        <f t="shared" si="0"/>
        <v>34.2</v>
      </c>
      <c r="F44" s="6"/>
    </row>
    <row r="45" s="1" customFormat="1" ht="24" customHeight="1" spans="1:6">
      <c r="A45" s="6">
        <v>42</v>
      </c>
      <c r="B45" s="9" t="s">
        <v>85</v>
      </c>
      <c r="C45" s="9" t="s">
        <v>86</v>
      </c>
      <c r="D45" s="9">
        <v>6.3</v>
      </c>
      <c r="E45" s="9">
        <f t="shared" si="0"/>
        <v>126</v>
      </c>
      <c r="F45" s="6"/>
    </row>
    <row r="46" s="1" customFormat="1" ht="24" customHeight="1" spans="1:6">
      <c r="A46" s="6">
        <v>43</v>
      </c>
      <c r="B46" s="9" t="s">
        <v>61</v>
      </c>
      <c r="C46" s="9" t="s">
        <v>84</v>
      </c>
      <c r="D46" s="9">
        <v>1.56</v>
      </c>
      <c r="E46" s="9">
        <f t="shared" si="0"/>
        <v>31.2</v>
      </c>
      <c r="F46" s="6"/>
    </row>
    <row r="47" s="1" customFormat="1" ht="24" customHeight="1" spans="1:6">
      <c r="A47" s="6">
        <v>44</v>
      </c>
      <c r="B47" s="9" t="s">
        <v>87</v>
      </c>
      <c r="C47" s="9" t="s">
        <v>88</v>
      </c>
      <c r="D47" s="9">
        <v>0.96</v>
      </c>
      <c r="E47" s="9">
        <f t="shared" si="0"/>
        <v>19.2</v>
      </c>
      <c r="F47" s="6"/>
    </row>
    <row r="48" ht="24" customHeight="1" spans="1:6">
      <c r="A48" s="6">
        <v>45</v>
      </c>
      <c r="B48" s="9" t="s">
        <v>89</v>
      </c>
      <c r="C48" s="9" t="s">
        <v>84</v>
      </c>
      <c r="D48" s="9">
        <v>1.71</v>
      </c>
      <c r="E48" s="9">
        <f t="shared" si="0"/>
        <v>34.2</v>
      </c>
      <c r="F48" s="6"/>
    </row>
    <row r="49" ht="24" customHeight="1" spans="1:6">
      <c r="A49" s="6">
        <v>46</v>
      </c>
      <c r="B49" s="9" t="s">
        <v>90</v>
      </c>
      <c r="C49" s="9" t="s">
        <v>91</v>
      </c>
      <c r="D49" s="9">
        <v>3.6</v>
      </c>
      <c r="E49" s="9">
        <f t="shared" si="0"/>
        <v>72</v>
      </c>
      <c r="F49" s="6"/>
    </row>
    <row r="50" ht="24" customHeight="1" spans="1:6">
      <c r="A50" s="6">
        <v>47</v>
      </c>
      <c r="B50" s="9" t="s">
        <v>92</v>
      </c>
      <c r="C50" s="9" t="s">
        <v>91</v>
      </c>
      <c r="D50" s="9">
        <v>1.44</v>
      </c>
      <c r="E50" s="9">
        <f t="shared" si="0"/>
        <v>28.8</v>
      </c>
      <c r="F50" s="6"/>
    </row>
    <row r="51" ht="24" customHeight="1" spans="1:6">
      <c r="A51" s="6">
        <v>48</v>
      </c>
      <c r="B51" s="9" t="s">
        <v>93</v>
      </c>
      <c r="C51" s="9" t="s">
        <v>94</v>
      </c>
      <c r="D51" s="9">
        <v>2.2</v>
      </c>
      <c r="E51" s="9">
        <f t="shared" si="0"/>
        <v>44</v>
      </c>
      <c r="F51" s="6"/>
    </row>
    <row r="52" ht="24" customHeight="1" spans="1:6">
      <c r="A52" s="6">
        <v>49</v>
      </c>
      <c r="B52" s="9" t="s">
        <v>26</v>
      </c>
      <c r="C52" s="9" t="s">
        <v>95</v>
      </c>
      <c r="D52" s="9">
        <v>5</v>
      </c>
      <c r="E52" s="9">
        <f t="shared" ref="E52:E55" si="1">ROUND(D52*20,2)</f>
        <v>100</v>
      </c>
      <c r="F52" s="6"/>
    </row>
    <row r="53" ht="24" customHeight="1" spans="1:6">
      <c r="A53" s="6">
        <v>50</v>
      </c>
      <c r="B53" s="9" t="s">
        <v>96</v>
      </c>
      <c r="C53" s="9" t="s">
        <v>97</v>
      </c>
      <c r="D53" s="9">
        <v>0.91</v>
      </c>
      <c r="E53" s="9">
        <f t="shared" si="1"/>
        <v>18.2</v>
      </c>
      <c r="F53" s="6"/>
    </row>
    <row r="54" ht="24" customHeight="1" spans="1:6">
      <c r="A54" s="6">
        <v>51</v>
      </c>
      <c r="B54" s="9" t="s">
        <v>98</v>
      </c>
      <c r="C54" s="9" t="s">
        <v>99</v>
      </c>
      <c r="D54" s="9">
        <v>1.47</v>
      </c>
      <c r="E54" s="9">
        <f t="shared" si="1"/>
        <v>29.4</v>
      </c>
      <c r="F54" s="6"/>
    </row>
    <row r="55" ht="24" customHeight="1" spans="1:6">
      <c r="A55" s="6">
        <v>52</v>
      </c>
      <c r="B55" s="9" t="s">
        <v>100</v>
      </c>
      <c r="C55" s="9" t="s">
        <v>101</v>
      </c>
      <c r="D55" s="9">
        <v>0.69</v>
      </c>
      <c r="E55" s="9">
        <f t="shared" si="1"/>
        <v>13.8</v>
      </c>
      <c r="F55" s="6"/>
    </row>
    <row r="56" ht="24" customHeight="1" spans="1:6">
      <c r="A56" s="6">
        <v>53</v>
      </c>
      <c r="B56" s="6" t="s">
        <v>102</v>
      </c>
      <c r="C56" s="6" t="s">
        <v>103</v>
      </c>
      <c r="D56" s="6">
        <v>28.99</v>
      </c>
      <c r="E56" s="6">
        <v>579.8</v>
      </c>
      <c r="F56" s="6"/>
    </row>
    <row r="57" ht="24" customHeight="1" spans="1:6">
      <c r="A57" s="6">
        <v>54</v>
      </c>
      <c r="B57" s="6" t="s">
        <v>57</v>
      </c>
      <c r="C57" s="6" t="s">
        <v>104</v>
      </c>
      <c r="D57" s="6">
        <v>21.37</v>
      </c>
      <c r="E57" s="6">
        <v>427.4</v>
      </c>
      <c r="F57" s="6"/>
    </row>
    <row r="58" ht="24" customHeight="1" spans="1:6">
      <c r="A58" s="6">
        <v>55</v>
      </c>
      <c r="B58" s="6" t="s">
        <v>105</v>
      </c>
      <c r="C58" s="6" t="s">
        <v>104</v>
      </c>
      <c r="D58" s="6">
        <v>12.73</v>
      </c>
      <c r="E58" s="6">
        <v>254.6</v>
      </c>
      <c r="F58" s="6"/>
    </row>
    <row r="59" ht="24" customHeight="1" spans="1:6">
      <c r="A59" s="6">
        <v>56</v>
      </c>
      <c r="B59" s="6" t="s">
        <v>106</v>
      </c>
      <c r="C59" s="6" t="s">
        <v>107</v>
      </c>
      <c r="D59" s="6">
        <v>6.11</v>
      </c>
      <c r="E59" s="6">
        <v>122.2</v>
      </c>
      <c r="F59" s="6"/>
    </row>
    <row r="60" ht="24" customHeight="1" spans="1:6">
      <c r="A60" s="6">
        <v>57</v>
      </c>
      <c r="B60" s="6" t="s">
        <v>108</v>
      </c>
      <c r="C60" s="6" t="s">
        <v>109</v>
      </c>
      <c r="D60" s="6">
        <v>4.13</v>
      </c>
      <c r="E60" s="6">
        <v>82.6</v>
      </c>
      <c r="F60" s="6"/>
    </row>
    <row r="61" ht="24" customHeight="1" spans="1:6">
      <c r="A61" s="6">
        <v>58</v>
      </c>
      <c r="B61" s="6" t="s">
        <v>110</v>
      </c>
      <c r="C61" s="6" t="s">
        <v>111</v>
      </c>
      <c r="D61" s="6">
        <v>15.3</v>
      </c>
      <c r="E61" s="6">
        <v>306</v>
      </c>
      <c r="F61" s="6"/>
    </row>
    <row r="62" ht="24" customHeight="1" spans="1:6">
      <c r="A62" s="6">
        <v>59</v>
      </c>
      <c r="B62" s="6" t="s">
        <v>112</v>
      </c>
      <c r="C62" s="6" t="s">
        <v>113</v>
      </c>
      <c r="D62" s="6">
        <v>1.8</v>
      </c>
      <c r="E62" s="6">
        <v>36</v>
      </c>
      <c r="F62" s="6"/>
    </row>
    <row r="63" ht="24" customHeight="1" spans="1:6">
      <c r="A63" s="6">
        <v>60</v>
      </c>
      <c r="B63" s="6" t="s">
        <v>105</v>
      </c>
      <c r="C63" s="6" t="s">
        <v>114</v>
      </c>
      <c r="D63" s="6">
        <v>25.7</v>
      </c>
      <c r="E63" s="6">
        <v>514</v>
      </c>
      <c r="F63" s="6"/>
    </row>
    <row r="64" ht="24" customHeight="1" spans="1:6">
      <c r="A64" s="6">
        <v>61</v>
      </c>
      <c r="B64" s="6" t="s">
        <v>115</v>
      </c>
      <c r="C64" s="6" t="s">
        <v>116</v>
      </c>
      <c r="D64" s="6">
        <v>2.6</v>
      </c>
      <c r="E64" s="6">
        <v>52</v>
      </c>
      <c r="F64" s="6"/>
    </row>
    <row r="65" ht="24" customHeight="1" spans="1:6">
      <c r="A65" s="6">
        <v>62</v>
      </c>
      <c r="B65" s="6" t="s">
        <v>117</v>
      </c>
      <c r="C65" s="6" t="s">
        <v>118</v>
      </c>
      <c r="D65" s="6">
        <v>7.65</v>
      </c>
      <c r="E65" s="6">
        <v>153</v>
      </c>
      <c r="F65" s="6"/>
    </row>
    <row r="66" ht="24" customHeight="1" spans="1:6">
      <c r="A66" s="6">
        <v>63</v>
      </c>
      <c r="B66" s="6" t="s">
        <v>75</v>
      </c>
      <c r="C66" s="6" t="s">
        <v>119</v>
      </c>
      <c r="D66" s="6">
        <v>2.4</v>
      </c>
      <c r="E66" s="6">
        <v>48</v>
      </c>
      <c r="F66" s="6"/>
    </row>
    <row r="67" ht="24" customHeight="1" spans="1:6">
      <c r="A67" s="6">
        <v>64</v>
      </c>
      <c r="B67" s="6" t="s">
        <v>53</v>
      </c>
      <c r="C67" s="6" t="s">
        <v>120</v>
      </c>
      <c r="D67" s="6">
        <v>33.25</v>
      </c>
      <c r="E67" s="6">
        <f t="shared" ref="E67:E73" si="2">D67*20</f>
        <v>665</v>
      </c>
      <c r="F67" s="6"/>
    </row>
    <row r="68" ht="24" customHeight="1" spans="1:6">
      <c r="A68" s="6">
        <v>65</v>
      </c>
      <c r="B68" s="6" t="s">
        <v>57</v>
      </c>
      <c r="C68" s="6" t="s">
        <v>121</v>
      </c>
      <c r="D68" s="6">
        <v>5</v>
      </c>
      <c r="E68" s="6">
        <f t="shared" si="2"/>
        <v>100</v>
      </c>
      <c r="F68" s="6"/>
    </row>
    <row r="69" ht="24" customHeight="1" spans="1:6">
      <c r="A69" s="6">
        <v>66</v>
      </c>
      <c r="B69" s="6" t="s">
        <v>122</v>
      </c>
      <c r="C69" s="6" t="s">
        <v>123</v>
      </c>
      <c r="D69" s="6">
        <v>33.2</v>
      </c>
      <c r="E69" s="6">
        <f t="shared" si="2"/>
        <v>664</v>
      </c>
      <c r="F69" s="6"/>
    </row>
    <row r="70" ht="24" customHeight="1" spans="1:6">
      <c r="A70" s="6">
        <v>67</v>
      </c>
      <c r="B70" s="6" t="s">
        <v>124</v>
      </c>
      <c r="C70" s="6" t="s">
        <v>125</v>
      </c>
      <c r="D70" s="6">
        <v>5</v>
      </c>
      <c r="E70" s="6">
        <f t="shared" si="2"/>
        <v>100</v>
      </c>
      <c r="F70" s="6"/>
    </row>
    <row r="71" ht="24" customHeight="1" spans="1:6">
      <c r="A71" s="6">
        <v>68</v>
      </c>
      <c r="B71" s="6" t="s">
        <v>126</v>
      </c>
      <c r="C71" s="6" t="s">
        <v>127</v>
      </c>
      <c r="D71" s="6">
        <v>4.36</v>
      </c>
      <c r="E71" s="6">
        <f t="shared" si="2"/>
        <v>87.2</v>
      </c>
      <c r="F71" s="6"/>
    </row>
    <row r="72" ht="24" customHeight="1" spans="1:6">
      <c r="A72" s="6">
        <v>69</v>
      </c>
      <c r="B72" s="6" t="s">
        <v>36</v>
      </c>
      <c r="C72" s="6" t="s">
        <v>128</v>
      </c>
      <c r="D72" s="6">
        <v>12.3</v>
      </c>
      <c r="E72" s="6">
        <f t="shared" si="2"/>
        <v>246</v>
      </c>
      <c r="F72" s="6"/>
    </row>
    <row r="73" ht="24" customHeight="1" spans="1:6">
      <c r="A73" s="6">
        <v>70</v>
      </c>
      <c r="B73" s="6" t="s">
        <v>20</v>
      </c>
      <c r="C73" s="6" t="s">
        <v>129</v>
      </c>
      <c r="D73" s="6">
        <v>3.1</v>
      </c>
      <c r="E73" s="6">
        <f t="shared" si="2"/>
        <v>62</v>
      </c>
      <c r="F73" s="6"/>
    </row>
    <row r="74" ht="24" customHeight="1" spans="1:6">
      <c r="A74" s="10" t="s">
        <v>130</v>
      </c>
      <c r="B74" s="11"/>
      <c r="C74" s="12"/>
      <c r="D74" s="12">
        <f>SUM(D4:D73)</f>
        <v>1011.14</v>
      </c>
      <c r="E74" s="12">
        <f>SUM(E4:E73)</f>
        <v>20222.8</v>
      </c>
      <c r="F74" s="6"/>
    </row>
  </sheetData>
  <autoFilter xmlns:etc="http://www.wps.cn/officeDocument/2017/etCustomData" ref="A3:F74" etc:filterBottomFollowUsedRange="0">
    <extLst/>
  </autoFilter>
  <mergeCells count="3">
    <mergeCell ref="A1:F1"/>
    <mergeCell ref="A2:C2"/>
    <mergeCell ref="A74:B7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冀旭</dc:creator>
  <cp:lastModifiedBy>Administrator</cp:lastModifiedBy>
  <dcterms:created xsi:type="dcterms:W3CDTF">2023-05-12T11:15:00Z</dcterms:created>
  <dcterms:modified xsi:type="dcterms:W3CDTF">2025-04-25T07:56:16Z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5783D872538E41C79D5CD1588AE73D23_13</vt:lpwstr>
  </property>
</Properties>
</file>