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还田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<sst xmlns="http://schemas.openxmlformats.org/spreadsheetml/2006/main" count="177" uniqueCount="114">
  <si>
    <t>2024年掘港街道秋季秸秆还田作业补助资金归户清册汇总表</t>
  </si>
  <si>
    <t>掘港街道（盖章）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</si>
  <si>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</si>
  <si>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</si>
  <si>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</si>
  <si>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</si>
  <si>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</si>
  <si>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</si>
  <si>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吴建勇</t>
  </si>
  <si>
    <t>宾东村-五组,宾东村-十三组</t>
  </si>
  <si>
    <t/>
  </si>
  <si>
    <t>刁松泉</t>
  </si>
  <si>
    <t>宾东村-七组,宾东村-九组,宾东村-十一组,宾东村-十组</t>
  </si>
  <si>
    <t>王爱军</t>
  </si>
  <si>
    <t>余荡村-八组,余荡村-十三组,余荡村-十四组</t>
  </si>
  <si>
    <t>张邢林</t>
  </si>
  <si>
    <t>余荡村-三十一组,余荡村-三十七组,余荡村-三十三组,余荡村-三十九组,余荡村-三十二组,余荡村-三十五组,余荡村-三十六组,余荡村-三十四组,余荡村-三十组,余荡村-二十九组,余荡村-二十五组,余荡村-二十八组,余荡村-二十六组,余荡村-四十一组,余荡村-四十七组,余荡村-四十三组,余荡村-四十二组,余荡村-四十五组,余荡村-四十六组,余荡村-四十四组,余荡村-四十组</t>
  </si>
  <si>
    <t>孙保成</t>
  </si>
  <si>
    <t>余荡村-三十一组,余荡村-三十七组,余荡村-三十三组,余荡村-三十九组,余荡村-三十五组,余荡村-三十八组,余荡村-三十六组,余荡村-三十四组,余荡村-四十一组</t>
  </si>
  <si>
    <t>付恩荣</t>
  </si>
  <si>
    <t>芳泉村-九组,芳泉村-八组,芳泉村-十一组,芳泉村-十七组,芳泉村-十组</t>
  </si>
  <si>
    <t>钱道华</t>
  </si>
  <si>
    <t>芳泉村-九组,芳泉村-八组,芳泉村-十一组,芳泉村-十七组,芳泉村-十三组,芳泉村-十二组,芳泉村-十五组,芳泉村-十四组,芳泉村-十组</t>
  </si>
  <si>
    <t>王东江</t>
  </si>
  <si>
    <t>丁字岸村-三组,丁字岸村-二十一组,丁字岸村-二十七组,丁字岸村-二十三组,丁字岸村-二十六组,丁字岸村-二十组,丁字岸村-十九组,丁字岸村-十八组,丁字岸村-四组</t>
  </si>
  <si>
    <t>浦跃新</t>
  </si>
  <si>
    <t>丁字岸村-二十六组</t>
  </si>
  <si>
    <t>张文财</t>
  </si>
  <si>
    <t>丁字岸村-三十一组,丁字岸村-三十三组,丁字岸村-三十五组,丁字岸村-二十八组</t>
  </si>
  <si>
    <t>陈文华</t>
  </si>
  <si>
    <t>银杏村-九组,银杏村-五组,银杏村-六组,银杏村-十九组,银杏村-十五组,银杏村-十六组,银杏村-十四组,银杏村-四组</t>
  </si>
  <si>
    <t>刘学军</t>
  </si>
  <si>
    <t>银杏村-十四组</t>
  </si>
  <si>
    <t>张有才</t>
  </si>
  <si>
    <t>银杏村-三十三组,银杏村-三十二组,银杏村-三十五组,银杏村-三十四组</t>
  </si>
  <si>
    <t>郭全东</t>
  </si>
  <si>
    <t>掘西村-七组,掘西村-五组,掘西村-十一组,掘西村-四组</t>
  </si>
  <si>
    <t>季来兵</t>
  </si>
  <si>
    <t>天星村-十一组,天星村-十六组</t>
  </si>
  <si>
    <t>王德武</t>
  </si>
  <si>
    <t>陈高村-十一组,陈高村-十九组,陈高村-十二组</t>
  </si>
  <si>
    <t>高友林</t>
  </si>
  <si>
    <t>陈高村-二十组</t>
  </si>
  <si>
    <t>娜秀华</t>
  </si>
  <si>
    <t>陈高村-二十三组,陈高村-二十九组</t>
  </si>
  <si>
    <t>林卫星</t>
  </si>
  <si>
    <t>陈高村-三十三组,陈高村-三十四组,陈高村-二十七组,陈高村-二十五组,陈高村-二十六组,陈高村-二十四组</t>
  </si>
  <si>
    <t>丁云山</t>
  </si>
  <si>
    <t>陈高村-三十一组,陈高村-三十三组,陈高村-三十二组,陈高村-三十五组,陈高村-三十六组,陈高村-三十组,陈高村-二十八组</t>
  </si>
  <si>
    <t>张淑兵</t>
  </si>
  <si>
    <t>陈高村-三十六组</t>
  </si>
  <si>
    <t>张海军</t>
  </si>
  <si>
    <t>三桥村-三组,三桥村-十三组,三桥村-十五组,三桥村-十六组,三桥村-十四组,三桥村-四组</t>
  </si>
  <si>
    <t>姚国兵</t>
  </si>
  <si>
    <t>三桥村-三组,三桥村-九组,三桥村-二十八组,三桥村-五组,三桥村-十三组,三桥村-十五组,三桥村-十六组,三桥村-十四组,三桥村-四组</t>
  </si>
  <si>
    <t>三桥村-七组,三桥村-二十三组,三桥村-二十二组,三桥村-二十四组,三桥村-二十组,三桥村-五组,三桥村-八组,三桥村-六组,三桥村-十一组,三桥村-十七组,三桥村-十九组,三桥村-十八组,三桥村-十组</t>
  </si>
  <si>
    <t>李小勇</t>
  </si>
  <si>
    <t>沙南村-七组,沙南村-三组,沙南村-九组,沙南村-二组,沙南村-五组,沙南村-八组,沙南村-六组,沙南村-十一组,沙南村-十三组,沙南村-十四组,沙南村-十组,沙南村-四组</t>
  </si>
  <si>
    <t>沙南村-七组,沙南村-八组</t>
  </si>
  <si>
    <t>沙南村-二十一组,沙南村-二十三组,沙南村-二十八组,沙南村-二十四组,沙南村-十二组</t>
  </si>
  <si>
    <t>李昌福</t>
  </si>
  <si>
    <t>沙南村-二十一组,沙南村-二十组,沙南村-十七组,沙南村-十九组,沙南村-十八组</t>
  </si>
  <si>
    <t>徐旭松</t>
  </si>
  <si>
    <t>三河村-三十七组,三河村-三十三组,三河村-三十二组,三河村-三十五组,三河村-三十六组,三河村-三十四组</t>
  </si>
  <si>
    <t>尹向东</t>
  </si>
  <si>
    <t>十里墩村-一组,十里墩村-二十六组,十里墩村-二十组,十里墩村-二组</t>
  </si>
  <si>
    <t>张言</t>
  </si>
  <si>
    <t>十里墩村-一组,十里墩村-二十一组,十里墩村-二十二组,十里墩村-二组,十里墩村-十一组,十里墩村-十七组,十里墩村-十八组,十里墩村-十六组</t>
  </si>
  <si>
    <t>高建华</t>
  </si>
  <si>
    <t>十里墩村-一组,十里墩村-二十三组,十里墩村-二十五组,十里墩村-二十四组,十里墩村-二组</t>
  </si>
  <si>
    <t>王祥芝</t>
  </si>
  <si>
    <t>十里墩村-七组,十里墩村-九组,十里墩村-五组,十里墩村-八组,十里墩村-十组</t>
  </si>
  <si>
    <t>十里墩村-九组,十里墩村-六组</t>
  </si>
  <si>
    <t>夏建兵</t>
  </si>
  <si>
    <t>十里墩村-十三组,十里墩村-十五组,十里墩村-十四组</t>
  </si>
  <si>
    <t>周林</t>
  </si>
  <si>
    <t>洋岸村-一组,洋岸村-五十七组,洋岸村-五十六组,洋岸村-四十二组</t>
  </si>
  <si>
    <t>季伟伟</t>
  </si>
  <si>
    <t>洋岸村-五组,洋岸村-六组</t>
  </si>
  <si>
    <t>李少云</t>
  </si>
  <si>
    <t>洋岸村-五十一组,洋岸村-五组,洋岸村-四十八组,洋岸村-四十六组</t>
  </si>
  <si>
    <t>陈乐田</t>
  </si>
  <si>
    <t>洋岸村-九组,洋岸村-十七组,洋岸村-十二组,洋岸村-十五组,洋岸村-十六组,洋岸村-十组,洋岸村-四十一组,洋岸村-四十二组,洋岸村-四十组</t>
  </si>
  <si>
    <t>严炜男</t>
  </si>
  <si>
    <t>洋岸村-二十组,洋岸村-十九组,洋岸村-十八组,洋岸村-十四组</t>
  </si>
  <si>
    <t>陈晓明</t>
  </si>
  <si>
    <t>洋岸村-五十一组,洋岸村-五十九组,洋岸村-五组,洋岸村-四十七组,洋岸村-四十九组,洋岸村-四十八组,洋岸村-四组</t>
  </si>
  <si>
    <t>夏玉霞</t>
  </si>
  <si>
    <t>洋岸村-六十一组,洋岸村-六十组</t>
  </si>
  <si>
    <t>曹均</t>
  </si>
  <si>
    <t>洋岸村-五十二组,洋岸村-五十四组,洋岸村-四十二组,洋岸村-四十五组</t>
  </si>
  <si>
    <t>杨柏林</t>
  </si>
  <si>
    <t>周店村-一组,周店村-二十一组,周店村-二十五组,周店村-五十一组</t>
  </si>
  <si>
    <t>周店村-七组,周店村-三十九组,周店村-三十八组,周店村-三组,周店村-二组,周店村-五十二组,周店村-四十七组,周店村-四十八组</t>
  </si>
  <si>
    <t>施建军</t>
  </si>
  <si>
    <t>周店村-九组,周店村-二十三组,周店村-二十二组,周店村-五组,周店村-四组</t>
  </si>
  <si>
    <t>施华</t>
  </si>
  <si>
    <t>周店村-二十一组,周店村-二十七组,周店村-二十九组,周店村-二十五组,周店村-二十八组,周店村-二十四组,周店村-十九组,周店村-十五组,周店村-十六组</t>
  </si>
  <si>
    <t>晓河村-一组,晓河村-七组,晓河村-三组,晓河村-二十一组,晓河村-二十七组,晓河村-二十三组,晓河村-二十二组,晓河村-二十八组,晓河村-二十六组,晓河村-二组,晓河村-五组,晓河村-八组,晓河村-六组,晓河村-十一组,晓河村-十七组,晓河村-十三组,晓河村-十九组,晓河村-十二组,晓河村-十六组,晓河村-十四组</t>
  </si>
  <si>
    <t>晓河村-九组,晓河村-十一组</t>
  </si>
  <si>
    <t>晓河村-二十组,晓河村-十组</t>
  </si>
  <si>
    <t>管瑞华</t>
  </si>
  <si>
    <t>晓河村-二十三组,晓河村-十二组,晓河村-十四组</t>
  </si>
  <si>
    <t>吴晋飞</t>
  </si>
  <si>
    <t>晓河村-二十四组,晓河村-二十组,晓河村-十五组,晓河村-十八组</t>
  </si>
  <si>
    <t>吴俊峰</t>
  </si>
  <si>
    <t>晓河村-二十组,晓河村-十七组,晓河村-十八组</t>
  </si>
  <si>
    <t>吴晋礼</t>
  </si>
  <si>
    <t>晓河村-二十组,晓河村-十八组</t>
  </si>
  <si>
    <t>黄建宗</t>
  </si>
  <si>
    <t>晓河村-二十一组,晓河村-二十三组,晓河村-二十六组,晓河村-二十四组,晓河村-二十组</t>
  </si>
  <si>
    <t>李亚明</t>
  </si>
  <si>
    <t>晓河村-二十七组,晓河村-二十五组,晓河村-二十六组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</si>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</sst>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pane ySplit="3" topLeftCell="A4" activePane="bottomLeft" state="frozen"/>
      <selection/>
      <selection pane="bottomLeft" activeCell="I65" sqref="I65"/>
    </sheetView>
  </sheetViews>
  <sheetFormatPr defaultColWidth="9" defaultRowHeight="13.5" outlineLevelCol="5"/>
  <cols>
    <col min="1" max="1" width="4.75" customWidth="1"/>
    <col min="2" max="2" width="9.125" customWidth="1"/>
    <col min="3" max="3" width="28.375" customWidth="1"/>
    <col min="4" max="4" width="10.625" customWidth="1"/>
    <col min="5" max="5" width="8.75" customWidth="1"/>
    <col min="6" max="6" width="16.625" customWidth="1"/>
  </cols>
  <sheetData>
    <row r="1" ht="54.95" customHeight="1" spans="1:6">
      <c r="A1" s="1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</row>
    <row r="4" ht="24.95" customHeight="1" spans="1:6">
      <c r="A4" s="6">
        <v>1</v>
      </c>
      <c r="B4" s="6" t="s">
        <v>8</v>
      </c>
      <c r="C4" s="6" t="s">
        <v>9</v>
      </c>
      <c r="D4" s="7">
        <v>8.51</v>
      </c>
      <c r="E4" s="6">
        <f>SUM(D4*20)</f>
        <v>170.2</v>
      </c>
      <c r="F4" s="6" t="s">
        <v>10</v>
      </c>
    </row>
    <row r="5" ht="40.5" customHeight="1" spans="1:6">
      <c r="A5" s="6">
        <v>2</v>
      </c>
      <c r="B5" s="6" t="s">
        <v>11</v>
      </c>
      <c r="C5" s="6" t="s">
        <v>12</v>
      </c>
      <c r="D5" s="7">
        <v>18.42</v>
      </c>
      <c r="E5" s="6">
        <f t="shared" ref="E5:E60" si="0">SUM(D5*20)</f>
        <v>368.4</v>
      </c>
      <c r="F5" s="6" t="s">
        <v>10</v>
      </c>
    </row>
    <row r="6" ht="25.5" customHeight="1" spans="1:6">
      <c r="A6" s="6">
        <v>3</v>
      </c>
      <c r="B6" s="6" t="s">
        <v>13</v>
      </c>
      <c r="C6" s="6" t="s">
        <v>14</v>
      </c>
      <c r="D6" s="7">
        <v>36.08</v>
      </c>
      <c r="E6" s="6">
        <f t="shared" si="0"/>
        <v>721.6</v>
      </c>
      <c r="F6" s="6" t="s">
        <v>10</v>
      </c>
    </row>
    <row r="7" ht="147" customHeight="1" spans="1:6">
      <c r="A7" s="6">
        <v>4</v>
      </c>
      <c r="B7" s="6" t="s">
        <v>15</v>
      </c>
      <c r="C7" s="6" t="s">
        <v>16</v>
      </c>
      <c r="D7" s="7">
        <v>184.21</v>
      </c>
      <c r="E7" s="6">
        <f t="shared" si="0"/>
        <v>3684.2</v>
      </c>
      <c r="F7" s="6" t="s">
        <v>10</v>
      </c>
    </row>
    <row r="8" ht="73.5" customHeight="1" spans="1:6">
      <c r="A8" s="6">
        <v>5</v>
      </c>
      <c r="B8" s="6" t="s">
        <v>17</v>
      </c>
      <c r="C8" s="6" t="s">
        <v>18</v>
      </c>
      <c r="D8" s="7">
        <v>42.02</v>
      </c>
      <c r="E8" s="6">
        <f t="shared" si="0"/>
        <v>840.4</v>
      </c>
      <c r="F8" s="6" t="s">
        <v>10</v>
      </c>
    </row>
    <row r="9" ht="51.75" customHeight="1" spans="1:6">
      <c r="A9" s="6">
        <v>6</v>
      </c>
      <c r="B9" s="6" t="s">
        <v>19</v>
      </c>
      <c r="C9" s="6" t="s">
        <v>20</v>
      </c>
      <c r="D9" s="7">
        <v>37.95</v>
      </c>
      <c r="E9" s="6">
        <f t="shared" si="0"/>
        <v>759</v>
      </c>
      <c r="F9" s="6" t="s">
        <v>10</v>
      </c>
    </row>
    <row r="10" ht="69" customHeight="1" spans="1:6">
      <c r="A10" s="6">
        <v>7</v>
      </c>
      <c r="B10" s="6" t="s">
        <v>21</v>
      </c>
      <c r="C10" s="6" t="s">
        <v>22</v>
      </c>
      <c r="D10" s="7">
        <v>80.45</v>
      </c>
      <c r="E10" s="6">
        <f t="shared" si="0"/>
        <v>1609</v>
      </c>
      <c r="F10" s="6" t="s">
        <v>10</v>
      </c>
    </row>
    <row r="11" ht="70.5" customHeight="1" spans="1:6">
      <c r="A11" s="6">
        <v>8</v>
      </c>
      <c r="B11" s="6" t="s">
        <v>23</v>
      </c>
      <c r="C11" s="6" t="s">
        <v>24</v>
      </c>
      <c r="D11" s="7">
        <v>130.12</v>
      </c>
      <c r="E11" s="6">
        <f t="shared" si="0"/>
        <v>2602.4</v>
      </c>
      <c r="F11" s="6" t="s">
        <v>10</v>
      </c>
    </row>
    <row r="12" ht="24.95" customHeight="1" spans="1:6">
      <c r="A12" s="6">
        <v>9</v>
      </c>
      <c r="B12" s="6" t="s">
        <v>25</v>
      </c>
      <c r="C12" s="6" t="s">
        <v>26</v>
      </c>
      <c r="D12" s="7">
        <v>12.45</v>
      </c>
      <c r="E12" s="6">
        <f t="shared" si="0"/>
        <v>249</v>
      </c>
      <c r="F12" s="6" t="s">
        <v>10</v>
      </c>
    </row>
    <row r="13" ht="44.25" customHeight="1" spans="1:6">
      <c r="A13" s="6">
        <v>10</v>
      </c>
      <c r="B13" s="6" t="s">
        <v>27</v>
      </c>
      <c r="C13" s="6" t="s">
        <v>28</v>
      </c>
      <c r="D13" s="7">
        <v>28.07</v>
      </c>
      <c r="E13" s="6">
        <f t="shared" si="0"/>
        <v>561.4</v>
      </c>
      <c r="F13" s="6" t="s">
        <v>10</v>
      </c>
    </row>
    <row r="14" ht="65.25" customHeight="1" spans="1:6">
      <c r="A14" s="6">
        <v>11</v>
      </c>
      <c r="B14" s="6" t="s">
        <v>29</v>
      </c>
      <c r="C14" s="6" t="s">
        <v>30</v>
      </c>
      <c r="D14" s="7">
        <v>92.14</v>
      </c>
      <c r="E14" s="6">
        <f t="shared" si="0"/>
        <v>1842.8</v>
      </c>
      <c r="F14" s="6" t="s">
        <v>10</v>
      </c>
    </row>
    <row r="15" ht="24.95" customHeight="1" spans="1:6">
      <c r="A15" s="6">
        <v>12</v>
      </c>
      <c r="B15" s="6" t="s">
        <v>31</v>
      </c>
      <c r="C15" s="6" t="s">
        <v>32</v>
      </c>
      <c r="D15" s="7">
        <v>1.31</v>
      </c>
      <c r="E15" s="6">
        <f t="shared" si="0"/>
        <v>26.2</v>
      </c>
      <c r="F15" s="6" t="s">
        <v>10</v>
      </c>
    </row>
    <row r="16" ht="45.75" customHeight="1" spans="1:6">
      <c r="A16" s="6">
        <v>13</v>
      </c>
      <c r="B16" s="6" t="s">
        <v>33</v>
      </c>
      <c r="C16" s="6" t="s">
        <v>34</v>
      </c>
      <c r="D16" s="7">
        <v>38.6</v>
      </c>
      <c r="E16" s="6">
        <f t="shared" si="0"/>
        <v>772</v>
      </c>
      <c r="F16" s="6" t="s">
        <v>10</v>
      </c>
    </row>
    <row r="17" ht="41.25" customHeight="1" spans="1:6">
      <c r="A17" s="6">
        <v>14</v>
      </c>
      <c r="B17" s="6" t="s">
        <v>35</v>
      </c>
      <c r="C17" s="6" t="s">
        <v>36</v>
      </c>
      <c r="D17" s="7">
        <v>52.56</v>
      </c>
      <c r="E17" s="6">
        <f t="shared" si="0"/>
        <v>1051.2</v>
      </c>
      <c r="F17" s="6" t="s">
        <v>10</v>
      </c>
    </row>
    <row r="18" ht="24.95" customHeight="1" spans="1:6">
      <c r="A18" s="6">
        <v>15</v>
      </c>
      <c r="B18" s="6" t="s">
        <v>37</v>
      </c>
      <c r="C18" s="6" t="s">
        <v>38</v>
      </c>
      <c r="D18" s="7">
        <v>10.18</v>
      </c>
      <c r="E18" s="6">
        <f t="shared" si="0"/>
        <v>203.6</v>
      </c>
      <c r="F18" s="6" t="s">
        <v>10</v>
      </c>
    </row>
    <row r="19" ht="24.95" customHeight="1" spans="1:6">
      <c r="A19" s="6">
        <v>16</v>
      </c>
      <c r="B19" s="6" t="s">
        <v>39</v>
      </c>
      <c r="C19" s="6" t="s">
        <v>40</v>
      </c>
      <c r="D19" s="7">
        <v>32.03</v>
      </c>
      <c r="E19" s="6">
        <f t="shared" si="0"/>
        <v>640.6</v>
      </c>
      <c r="F19" s="6" t="s">
        <v>10</v>
      </c>
    </row>
    <row r="20" ht="24.95" customHeight="1" spans="1:6">
      <c r="A20" s="6">
        <v>17</v>
      </c>
      <c r="B20" s="6" t="s">
        <v>41</v>
      </c>
      <c r="C20" s="6" t="s">
        <v>42</v>
      </c>
      <c r="D20" s="7">
        <v>0.92</v>
      </c>
      <c r="E20" s="6">
        <f t="shared" si="0"/>
        <v>18.4</v>
      </c>
      <c r="F20" s="6" t="s">
        <v>10</v>
      </c>
    </row>
    <row r="21" ht="24.95" customHeight="1" spans="1:6">
      <c r="A21" s="6">
        <v>18</v>
      </c>
      <c r="B21" s="6" t="s">
        <v>43</v>
      </c>
      <c r="C21" s="6" t="s">
        <v>44</v>
      </c>
      <c r="D21" s="7">
        <v>15.33</v>
      </c>
      <c r="E21" s="6">
        <f t="shared" si="0"/>
        <v>306.6</v>
      </c>
      <c r="F21" s="6" t="s">
        <v>10</v>
      </c>
    </row>
    <row r="22" ht="51" customHeight="1" spans="1:6">
      <c r="A22" s="6">
        <v>19</v>
      </c>
      <c r="B22" s="6" t="s">
        <v>45</v>
      </c>
      <c r="C22" s="6" t="s">
        <v>46</v>
      </c>
      <c r="D22" s="7">
        <v>120.61</v>
      </c>
      <c r="E22" s="6">
        <f t="shared" si="0"/>
        <v>2412.2</v>
      </c>
      <c r="F22" s="6" t="s">
        <v>10</v>
      </c>
    </row>
    <row r="23" ht="62.25" customHeight="1" spans="1:6">
      <c r="A23" s="6">
        <v>20</v>
      </c>
      <c r="B23" s="6" t="s">
        <v>47</v>
      </c>
      <c r="C23" s="6" t="s">
        <v>48</v>
      </c>
      <c r="D23" s="7">
        <v>141.36</v>
      </c>
      <c r="E23" s="6">
        <f t="shared" si="0"/>
        <v>2827.2</v>
      </c>
      <c r="F23" s="6" t="s">
        <v>10</v>
      </c>
    </row>
    <row r="24" ht="24.95" customHeight="1" spans="1:6">
      <c r="A24" s="6">
        <v>21</v>
      </c>
      <c r="B24" s="6" t="s">
        <v>49</v>
      </c>
      <c r="C24" s="6" t="s">
        <v>50</v>
      </c>
      <c r="D24" s="7">
        <v>20.03</v>
      </c>
      <c r="E24" s="6">
        <f t="shared" si="0"/>
        <v>400.6</v>
      </c>
      <c r="F24" s="6" t="s">
        <v>10</v>
      </c>
    </row>
    <row r="25" ht="48.75" customHeight="1" spans="1:6">
      <c r="A25" s="6">
        <v>22</v>
      </c>
      <c r="B25" s="6" t="s">
        <v>51</v>
      </c>
      <c r="C25" s="6" t="s">
        <v>52</v>
      </c>
      <c r="D25" s="7">
        <v>21.47</v>
      </c>
      <c r="E25" s="6">
        <f t="shared" si="0"/>
        <v>429.4</v>
      </c>
      <c r="F25" s="6" t="s">
        <v>10</v>
      </c>
    </row>
    <row r="26" ht="68.25" customHeight="1" spans="1:6">
      <c r="A26" s="6">
        <v>23</v>
      </c>
      <c r="B26" s="6" t="s">
        <v>53</v>
      </c>
      <c r="C26" s="6" t="s">
        <v>54</v>
      </c>
      <c r="D26" s="7">
        <v>67.11</v>
      </c>
      <c r="E26" s="6">
        <f t="shared" si="0"/>
        <v>1342.2</v>
      </c>
      <c r="F26" s="6" t="s">
        <v>10</v>
      </c>
    </row>
    <row r="27" ht="101.25" customHeight="1" spans="1:6">
      <c r="A27" s="6">
        <v>24</v>
      </c>
      <c r="B27" s="6" t="s">
        <v>11</v>
      </c>
      <c r="C27" s="6" t="s">
        <v>55</v>
      </c>
      <c r="D27" s="7">
        <v>61.66</v>
      </c>
      <c r="E27" s="6">
        <f t="shared" si="0"/>
        <v>1233.2</v>
      </c>
      <c r="F27" s="6" t="s">
        <v>10</v>
      </c>
    </row>
    <row r="28" ht="86.25" customHeight="1" spans="1:6">
      <c r="A28" s="6">
        <v>25</v>
      </c>
      <c r="B28" s="6" t="s">
        <v>56</v>
      </c>
      <c r="C28" s="6" t="s">
        <v>57</v>
      </c>
      <c r="D28" s="7">
        <v>151.77</v>
      </c>
      <c r="E28" s="6">
        <f t="shared" si="0"/>
        <v>3035.4</v>
      </c>
      <c r="F28" s="6" t="s">
        <v>10</v>
      </c>
    </row>
    <row r="29" ht="24.95" customHeight="1" spans="1:6">
      <c r="A29" s="6">
        <v>26</v>
      </c>
      <c r="B29" s="6" t="s">
        <v>15</v>
      </c>
      <c r="C29" s="6" t="s">
        <v>58</v>
      </c>
      <c r="D29" s="7">
        <v>1.69</v>
      </c>
      <c r="E29" s="6">
        <f t="shared" si="0"/>
        <v>33.8</v>
      </c>
      <c r="F29" s="6" t="s">
        <v>10</v>
      </c>
    </row>
    <row r="30" ht="50.25" customHeight="1" spans="1:6">
      <c r="A30" s="6">
        <v>27</v>
      </c>
      <c r="B30" s="6" t="s">
        <v>37</v>
      </c>
      <c r="C30" s="6" t="s">
        <v>59</v>
      </c>
      <c r="D30" s="7">
        <v>19.16</v>
      </c>
      <c r="E30" s="6">
        <f t="shared" si="0"/>
        <v>383.2</v>
      </c>
      <c r="F30" s="6" t="s">
        <v>10</v>
      </c>
    </row>
    <row r="31" ht="51" customHeight="1" spans="1:6">
      <c r="A31" s="6">
        <v>28</v>
      </c>
      <c r="B31" s="6" t="s">
        <v>60</v>
      </c>
      <c r="C31" s="6" t="s">
        <v>61</v>
      </c>
      <c r="D31" s="7">
        <v>67.79</v>
      </c>
      <c r="E31" s="6">
        <f t="shared" si="0"/>
        <v>1355.8</v>
      </c>
      <c r="F31" s="6" t="s">
        <v>10</v>
      </c>
    </row>
    <row r="32" ht="45" customHeight="1" spans="1:6">
      <c r="A32" s="6">
        <v>29</v>
      </c>
      <c r="B32" s="6" t="s">
        <v>62</v>
      </c>
      <c r="C32" s="6" t="s">
        <v>63</v>
      </c>
      <c r="D32" s="7">
        <v>84.82</v>
      </c>
      <c r="E32" s="6">
        <f t="shared" si="0"/>
        <v>1696.4</v>
      </c>
      <c r="F32" s="6" t="s">
        <v>10</v>
      </c>
    </row>
    <row r="33" ht="36.75" customHeight="1" spans="1:6">
      <c r="A33" s="6">
        <v>30</v>
      </c>
      <c r="B33" s="6" t="s">
        <v>64</v>
      </c>
      <c r="C33" s="6" t="s">
        <v>65</v>
      </c>
      <c r="D33" s="7">
        <v>46.7</v>
      </c>
      <c r="E33" s="6">
        <f t="shared" si="0"/>
        <v>934</v>
      </c>
      <c r="F33" s="6" t="s">
        <v>10</v>
      </c>
    </row>
    <row r="34" ht="59.25" customHeight="1" spans="1:6">
      <c r="A34" s="6">
        <v>31</v>
      </c>
      <c r="B34" s="6" t="s">
        <v>66</v>
      </c>
      <c r="C34" s="6" t="s">
        <v>67</v>
      </c>
      <c r="D34" s="7">
        <v>80.96</v>
      </c>
      <c r="E34" s="6">
        <f t="shared" si="0"/>
        <v>1619.2</v>
      </c>
      <c r="F34" s="6" t="s">
        <v>10</v>
      </c>
    </row>
    <row r="35" ht="55.5" customHeight="1" spans="1:6">
      <c r="A35" s="6">
        <v>32</v>
      </c>
      <c r="B35" s="6" t="s">
        <v>68</v>
      </c>
      <c r="C35" s="6" t="s">
        <v>69</v>
      </c>
      <c r="D35" s="7">
        <v>71.51</v>
      </c>
      <c r="E35" s="6">
        <f t="shared" si="0"/>
        <v>1430.2</v>
      </c>
      <c r="F35" s="6" t="s">
        <v>10</v>
      </c>
    </row>
    <row r="36" ht="39.75" customHeight="1" spans="1:6">
      <c r="A36" s="6">
        <v>33</v>
      </c>
      <c r="B36" s="6" t="s">
        <v>70</v>
      </c>
      <c r="C36" s="6" t="s">
        <v>71</v>
      </c>
      <c r="D36" s="7">
        <v>45.64</v>
      </c>
      <c r="E36" s="6">
        <f t="shared" si="0"/>
        <v>912.8</v>
      </c>
      <c r="F36" s="6" t="s">
        <v>10</v>
      </c>
    </row>
    <row r="37" ht="24.95" customHeight="1" spans="1:6">
      <c r="A37" s="6">
        <v>34</v>
      </c>
      <c r="B37" s="6" t="s">
        <v>19</v>
      </c>
      <c r="C37" s="6" t="s">
        <v>72</v>
      </c>
      <c r="D37" s="7">
        <v>14.81</v>
      </c>
      <c r="E37" s="6">
        <f t="shared" si="0"/>
        <v>296.2</v>
      </c>
      <c r="F37" s="6" t="s">
        <v>10</v>
      </c>
    </row>
    <row r="38" ht="30.75" customHeight="1" spans="1:6">
      <c r="A38" s="6">
        <v>35</v>
      </c>
      <c r="B38" s="6" t="s">
        <v>73</v>
      </c>
      <c r="C38" s="6" t="s">
        <v>74</v>
      </c>
      <c r="D38" s="7">
        <v>7.27</v>
      </c>
      <c r="E38" s="6">
        <f t="shared" si="0"/>
        <v>145.4</v>
      </c>
      <c r="F38" s="6" t="s">
        <v>10</v>
      </c>
    </row>
    <row r="39" ht="39.75" customHeight="1" spans="1:6">
      <c r="A39" s="6">
        <v>36</v>
      </c>
      <c r="B39" s="6" t="s">
        <v>75</v>
      </c>
      <c r="C39" s="6" t="s">
        <v>76</v>
      </c>
      <c r="D39" s="7">
        <v>34.69</v>
      </c>
      <c r="E39" s="6">
        <f t="shared" si="0"/>
        <v>693.8</v>
      </c>
      <c r="F39" s="6" t="s">
        <v>10</v>
      </c>
    </row>
    <row r="40" ht="24.95" customHeight="1" spans="1:6">
      <c r="A40" s="6">
        <v>37</v>
      </c>
      <c r="B40" s="6" t="s">
        <v>77</v>
      </c>
      <c r="C40" s="6" t="s">
        <v>78</v>
      </c>
      <c r="D40" s="7">
        <v>9.33</v>
      </c>
      <c r="E40" s="6">
        <f t="shared" si="0"/>
        <v>186.6</v>
      </c>
      <c r="F40" s="6" t="s">
        <v>10</v>
      </c>
    </row>
    <row r="41" ht="43.5" customHeight="1" spans="1:6">
      <c r="A41" s="6">
        <v>38</v>
      </c>
      <c r="B41" s="6" t="s">
        <v>79</v>
      </c>
      <c r="C41" s="6" t="s">
        <v>80</v>
      </c>
      <c r="D41" s="7">
        <v>18.62</v>
      </c>
      <c r="E41" s="6">
        <f t="shared" si="0"/>
        <v>372.4</v>
      </c>
      <c r="F41" s="6" t="s">
        <v>10</v>
      </c>
    </row>
    <row r="42" ht="77.25" customHeight="1" spans="1:6">
      <c r="A42" s="6">
        <v>39</v>
      </c>
      <c r="B42" s="6" t="s">
        <v>81</v>
      </c>
      <c r="C42" s="6" t="s">
        <v>82</v>
      </c>
      <c r="D42" s="7">
        <v>124.46</v>
      </c>
      <c r="E42" s="6">
        <f t="shared" si="0"/>
        <v>2489.2</v>
      </c>
      <c r="F42" s="6" t="s">
        <v>10</v>
      </c>
    </row>
    <row r="43" ht="24.95" customHeight="1" spans="1:6">
      <c r="A43" s="6">
        <v>40</v>
      </c>
      <c r="B43" s="6" t="s">
        <v>83</v>
      </c>
      <c r="C43" s="6" t="s">
        <v>84</v>
      </c>
      <c r="D43" s="7">
        <v>8.35</v>
      </c>
      <c r="E43" s="6">
        <f t="shared" si="0"/>
        <v>167</v>
      </c>
      <c r="F43" s="6" t="s">
        <v>10</v>
      </c>
    </row>
    <row r="44" ht="24.95" customHeight="1" spans="1:6">
      <c r="A44" s="6">
        <v>41</v>
      </c>
      <c r="B44" s="6" t="s">
        <v>85</v>
      </c>
      <c r="C44" s="6" t="s">
        <v>86</v>
      </c>
      <c r="D44" s="7">
        <v>31.79</v>
      </c>
      <c r="E44" s="6">
        <f t="shared" si="0"/>
        <v>635.8</v>
      </c>
      <c r="F44" s="6" t="s">
        <v>10</v>
      </c>
    </row>
    <row r="45" ht="24.95" customHeight="1" spans="1:6">
      <c r="A45" s="6">
        <v>42</v>
      </c>
      <c r="B45" s="6" t="s">
        <v>87</v>
      </c>
      <c r="C45" s="6" t="s">
        <v>88</v>
      </c>
      <c r="D45" s="7">
        <v>43.02</v>
      </c>
      <c r="E45" s="6">
        <f t="shared" si="0"/>
        <v>860.4</v>
      </c>
      <c r="F45" s="6" t="s">
        <v>10</v>
      </c>
    </row>
    <row r="46" ht="50.25" customHeight="1" spans="1:6">
      <c r="A46" s="6">
        <v>43</v>
      </c>
      <c r="B46" s="6" t="s">
        <v>89</v>
      </c>
      <c r="C46" s="6" t="s">
        <v>90</v>
      </c>
      <c r="D46" s="7">
        <v>10.4</v>
      </c>
      <c r="E46" s="6">
        <f t="shared" si="0"/>
        <v>208</v>
      </c>
      <c r="F46" s="6" t="s">
        <v>10</v>
      </c>
    </row>
    <row r="47" ht="40.5" customHeight="1" spans="1:6">
      <c r="A47" s="6">
        <v>44</v>
      </c>
      <c r="B47" s="6" t="s">
        <v>91</v>
      </c>
      <c r="C47" s="6" t="s">
        <v>92</v>
      </c>
      <c r="D47" s="7">
        <v>5.12</v>
      </c>
      <c r="E47" s="6">
        <f t="shared" si="0"/>
        <v>102.4</v>
      </c>
      <c r="F47" s="6" t="s">
        <v>10</v>
      </c>
    </row>
    <row r="48" ht="63.75" customHeight="1" spans="1:6">
      <c r="A48" s="6">
        <v>45</v>
      </c>
      <c r="B48" s="6" t="s">
        <v>89</v>
      </c>
      <c r="C48" s="6" t="s">
        <v>93</v>
      </c>
      <c r="D48" s="7">
        <v>33.95</v>
      </c>
      <c r="E48" s="6">
        <f t="shared" si="0"/>
        <v>679</v>
      </c>
      <c r="F48" s="6" t="s">
        <v>10</v>
      </c>
    </row>
    <row r="49" ht="45" customHeight="1" spans="1:6">
      <c r="A49" s="6">
        <v>46</v>
      </c>
      <c r="B49" s="6" t="s">
        <v>94</v>
      </c>
      <c r="C49" s="6" t="s">
        <v>95</v>
      </c>
      <c r="D49" s="7">
        <v>98.43</v>
      </c>
      <c r="E49" s="6">
        <f t="shared" si="0"/>
        <v>1968.6</v>
      </c>
      <c r="F49" s="6" t="s">
        <v>10</v>
      </c>
    </row>
    <row r="50" ht="60" customHeight="1" spans="1:6">
      <c r="A50" s="6">
        <v>47</v>
      </c>
      <c r="B50" s="6" t="s">
        <v>96</v>
      </c>
      <c r="C50" s="6" t="s">
        <v>97</v>
      </c>
      <c r="D50" s="7">
        <v>59.3</v>
      </c>
      <c r="E50" s="6">
        <f t="shared" si="0"/>
        <v>1186</v>
      </c>
      <c r="F50" s="6" t="s">
        <v>10</v>
      </c>
    </row>
    <row r="51" ht="128.25" customHeight="1" spans="1:6">
      <c r="A51" s="6">
        <v>48</v>
      </c>
      <c r="B51" s="6" t="s">
        <v>29</v>
      </c>
      <c r="C51" s="6" t="s">
        <v>98</v>
      </c>
      <c r="D51" s="7">
        <v>342.14</v>
      </c>
      <c r="E51" s="6">
        <f t="shared" si="0"/>
        <v>6842.8</v>
      </c>
      <c r="F51" s="6" t="s">
        <v>10</v>
      </c>
    </row>
    <row r="52" ht="24.95" customHeight="1" spans="1:6">
      <c r="A52" s="6">
        <v>49</v>
      </c>
      <c r="B52" s="6" t="s">
        <v>64</v>
      </c>
      <c r="C52" s="6" t="s">
        <v>99</v>
      </c>
      <c r="D52" s="7">
        <v>44.58</v>
      </c>
      <c r="E52" s="6">
        <f t="shared" si="0"/>
        <v>891.6</v>
      </c>
      <c r="F52" s="6" t="s">
        <v>10</v>
      </c>
    </row>
    <row r="53" ht="24.95" customHeight="1" spans="1:6">
      <c r="A53" s="6">
        <v>50</v>
      </c>
      <c r="B53" s="6" t="s">
        <v>43</v>
      </c>
      <c r="C53" s="6" t="s">
        <v>100</v>
      </c>
      <c r="D53" s="7">
        <v>17.85</v>
      </c>
      <c r="E53" s="6">
        <f t="shared" si="0"/>
        <v>357</v>
      </c>
      <c r="F53" s="6" t="s">
        <v>10</v>
      </c>
    </row>
    <row r="54" ht="24.95" customHeight="1" spans="1:6">
      <c r="A54" s="6">
        <v>51</v>
      </c>
      <c r="B54" s="6" t="s">
        <v>101</v>
      </c>
      <c r="C54" s="6" t="s">
        <v>102</v>
      </c>
      <c r="D54" s="7">
        <v>66.39</v>
      </c>
      <c r="E54" s="6">
        <f t="shared" si="0"/>
        <v>1327.8</v>
      </c>
      <c r="F54" s="6" t="s">
        <v>10</v>
      </c>
    </row>
    <row r="55" ht="24.95" customHeight="1" spans="1:6">
      <c r="A55" s="6">
        <v>52</v>
      </c>
      <c r="B55" s="6" t="s">
        <v>103</v>
      </c>
      <c r="C55" s="6" t="s">
        <v>104</v>
      </c>
      <c r="D55" s="7">
        <v>64.85</v>
      </c>
      <c r="E55" s="6">
        <f t="shared" si="0"/>
        <v>1297</v>
      </c>
      <c r="F55" s="6" t="s">
        <v>10</v>
      </c>
    </row>
    <row r="56" ht="24.95" customHeight="1" spans="1:6">
      <c r="A56" s="6">
        <v>53</v>
      </c>
      <c r="B56" s="6" t="s">
        <v>105</v>
      </c>
      <c r="C56" s="6" t="s">
        <v>106</v>
      </c>
      <c r="D56" s="7">
        <v>14.92</v>
      </c>
      <c r="E56" s="6">
        <f t="shared" si="0"/>
        <v>298.4</v>
      </c>
      <c r="F56" s="6" t="s">
        <v>10</v>
      </c>
    </row>
    <row r="57" ht="24.95" customHeight="1" spans="1:6">
      <c r="A57" s="6">
        <v>54</v>
      </c>
      <c r="B57" s="6" t="s">
        <v>107</v>
      </c>
      <c r="C57" s="6" t="s">
        <v>108</v>
      </c>
      <c r="D57" s="7">
        <v>19.56</v>
      </c>
      <c r="E57" s="6">
        <f t="shared" si="0"/>
        <v>391.2</v>
      </c>
      <c r="F57" s="6" t="s">
        <v>10</v>
      </c>
    </row>
    <row r="58" ht="42" customHeight="1" spans="1:6">
      <c r="A58" s="6">
        <v>55</v>
      </c>
      <c r="B58" s="6" t="s">
        <v>109</v>
      </c>
      <c r="C58" s="6" t="s">
        <v>110</v>
      </c>
      <c r="D58" s="7">
        <v>56.89</v>
      </c>
      <c r="E58" s="6">
        <f t="shared" si="0"/>
        <v>1137.8</v>
      </c>
      <c r="F58" s="6" t="s">
        <v>10</v>
      </c>
    </row>
    <row r="59" ht="24.95" customHeight="1" spans="1:6">
      <c r="A59" s="6">
        <v>56</v>
      </c>
      <c r="B59" s="6" t="s">
        <v>111</v>
      </c>
      <c r="C59" s="6" t="s">
        <v>112</v>
      </c>
      <c r="D59" s="7">
        <v>88.97</v>
      </c>
      <c r="E59" s="6">
        <f t="shared" si="0"/>
        <v>1779.4</v>
      </c>
      <c r="F59" s="6" t="s">
        <v>10</v>
      </c>
    </row>
    <row r="60" ht="24.95" customHeight="1" spans="1:6">
      <c r="A60" s="6" t="s">
        <v>113</v>
      </c>
      <c r="B60" s="6"/>
      <c r="C60" s="6"/>
      <c r="D60" s="7">
        <f>SUM(D4:D59)</f>
        <v>3039.32</v>
      </c>
      <c r="E60" s="6">
        <f t="shared" si="0"/>
        <v>60786.4</v>
      </c>
      <c r="F60" s="6"/>
    </row>
  </sheetData>
  <mergeCells count="3">
    <mergeCell ref="A1:F1"/>
    <mergeCell ref="A2:C2"/>
    <mergeCell ref="A60:B60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9" sqref="K2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还田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cp:lastPrinted>2025-04-22T09:01:00Z</cp:lastPrinted>
  <dcterms:modified xsi:type="dcterms:W3CDTF">2025-04-23T00:54:44Z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5C686EB5522748DC8F9F978DA860D43B_13</vt:lpwstr>
  </property>
</Properties>
</file>