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<sst xmlns="http://schemas.openxmlformats.org/spreadsheetml/2006/main" count="197" uniqueCount="125">
  <si>
    <t>2024年秋季秸秆还田作业补助资金归户清册汇总表</t>
  </si>
  <si>
    <t>大豫镇（盖章）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</si>
  <si>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</si>
  <si>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</si>
  <si>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</si>
  <si>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</si>
  <si>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</si>
  <si>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</si>
  <si>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夏玉霞</t>
  </si>
  <si>
    <t>巩王村-一组,巩王村-三组,巩王村-二组,巩王村-五组,巩王村-十二组,巩王村-十八组,巩王村-十四组,巩王村-十组,巩王村-四组</t>
  </si>
  <si>
    <t/>
  </si>
  <si>
    <t>张恒波</t>
  </si>
  <si>
    <t>巩王村-一组,巩王村-三组,巩王村-五组,巩王村-四组</t>
  </si>
  <si>
    <t>姜兵</t>
  </si>
  <si>
    <t>巩王村-七组,巩王村-九组,巩王村-五组,巩王村-八组,巩王村-六组,巩王村-十五组</t>
  </si>
  <si>
    <t>朱春林</t>
  </si>
  <si>
    <t>巩王村-十一组,巩王村-十三组,巩王村-十二组,巩王村-十五组,巩王村-十八组,巩王村-十六组</t>
  </si>
  <si>
    <t>杨占明</t>
  </si>
  <si>
    <t>巩王村-十八组</t>
  </si>
  <si>
    <t>李家电</t>
  </si>
  <si>
    <t>巩王村-四十三组</t>
  </si>
  <si>
    <t>季军</t>
  </si>
  <si>
    <t>伯安村-一组,伯安村-九组,伯安村-二十一组,伯安村-二十二组,伯安村-二组,伯安村-十七组,伯安村-十九组,伯安村-十六组,伯安村-四组</t>
  </si>
  <si>
    <t>盛银兰</t>
  </si>
  <si>
    <t>伯安村-一组,伯安村-七组,伯安村-三组,伯安村-九组,伯安村-二十组,伯安村-二组,伯安村-五组,伯安村-十一组,伯安村-十二组,伯安村-十组,伯安村-四组</t>
  </si>
  <si>
    <t>朱小龙</t>
  </si>
  <si>
    <t>伯安村-十七组,伯安村-十九组,伯安村-十八组</t>
  </si>
  <si>
    <t>张建</t>
  </si>
  <si>
    <t>伯安村-二十三组,伯安村-二十二组,伯安村-二十五组,伯安村-二十四组,伯安村-二十组,伯安村-十七组,伯安村-十九组,伯安村-十八组</t>
  </si>
  <si>
    <t>邢建昌</t>
  </si>
  <si>
    <t>东安闸村-一组,东安闸村-七组,东安闸村-三组,东安闸村-二组,东安闸村-五组,东安闸村-八组,东安闸村-六组,东安闸村-十一组,东安闸村-十五组,东安闸村-十六组,东安闸村-四组</t>
  </si>
  <si>
    <t>谢元康</t>
  </si>
  <si>
    <t>东安闸村-七组,东安闸村-二十一组,东安闸村-二十二组,东安闸村-二十组,东安闸村-二组,东安闸村-八组,东安闸村-十七组,东安闸村-十九组,东安闸村-十八组,东安闸村-十组</t>
  </si>
  <si>
    <t>茆庆山</t>
  </si>
  <si>
    <t>东安闸村-七组,东安闸村-三十三组,东安闸村-三十二组,东安闸村-三十四组,东安闸村-二十五组,东安闸村-八组,东安闸村-六组,东安闸村-十七组,东安闸村-十三组,东安闸村-十九组,东安闸村-十二组,东安闸村-十五组,东安闸村-十六组,东安闸村-四十三组</t>
  </si>
  <si>
    <t>赵辉</t>
  </si>
  <si>
    <t>强民村-七组,强民村-六组</t>
  </si>
  <si>
    <t>许先锋</t>
  </si>
  <si>
    <t>强民村-九组,强民村-二十三组,强民村-二十二组,强民村-二十五组,强民村-八组</t>
  </si>
  <si>
    <t>沈超</t>
  </si>
  <si>
    <t>强民村-二十七组,强民村-二十六组</t>
  </si>
  <si>
    <t>夏建成</t>
  </si>
  <si>
    <t>强民村-三十三组,强民村-三十二组</t>
  </si>
  <si>
    <t>陈春林</t>
  </si>
  <si>
    <t>强民村-三十六组</t>
  </si>
  <si>
    <t>田祝成</t>
  </si>
  <si>
    <t>豫东村-一组,豫东村-三十三组,豫东村-三十二组,豫东村-三十五组,豫东村-二十一组,豫东村-二十组,豫东村-十七组,豫东村-十九组,豫东村-十五组,豫东村-十八组,豫东村-十六组,豫东村-十四组</t>
  </si>
  <si>
    <t>陈桂林</t>
  </si>
  <si>
    <t>豫东村-七组,豫东村-八组,豫东村-十一组,豫东村-十三组,豫东村-十二组</t>
  </si>
  <si>
    <t>童玉泉</t>
  </si>
  <si>
    <t>棉场社区-2,棉场社区-3,棉场社区-4</t>
  </si>
  <si>
    <t>蔡益明</t>
  </si>
  <si>
    <t>徐征村-一组,徐征村-三组,徐征村-二组,徐征村-十七组,徐征村-十三组,徐征村-十二组</t>
  </si>
  <si>
    <t>印虎平</t>
  </si>
  <si>
    <t>徐征村-七组,徐征村-九组,徐征村-二十一组,徐征村-二十七组,徐征村-二十二组,徐征村-二十五组,徐征村-二十八组,徐征村-二十组,徐征村-五组,徐征村-八组,徐征村-十七组,徐征村-十三组,徐征村-十九组,徐征村-十二组,徐征村-十四组,徐征村-四组</t>
  </si>
  <si>
    <t>朱国飞</t>
  </si>
  <si>
    <t>徐征村-二十七组,徐征村-二十五组,徐征村-二十六组</t>
  </si>
  <si>
    <t>徐卫华</t>
  </si>
  <si>
    <t>周墩村-一组,周墩村-七组,周墩村-三组,周墩村-二组,周墩村-八组,周墩村-六组,周墩村-四组</t>
  </si>
  <si>
    <t>香台村-三十三组,香台村-三十九组,香台村-三十八组,香台村-二十一组,香台村-二十三组,香台村-二组,香台村-十二组,香台村-十五组,香台村-四十一组,香台村-四十三组,香台村-四十二组,香台村-四十五组</t>
  </si>
  <si>
    <t>盛卫锋</t>
  </si>
  <si>
    <t>香台村-十九组,香台村-十八组</t>
  </si>
  <si>
    <t>吴中辉</t>
  </si>
  <si>
    <t>大同村-一组,大同村-三十九组,大同村-三十八组,大同村-五组,大同村-八组,大同村-十二组,大同村-十八组,大同村-四十一组,大同村-四十八组,大同村-四十六组,大同村-四十组</t>
  </si>
  <si>
    <t>王小兵</t>
  </si>
  <si>
    <t>大同村-七组,大同村-三十九组,大同村-三十八组,大同村-三十六组,大同村-三组,大同村-二十八组,大同村-二十六组,大同村-五组,大同村-六组,大同村-十七组,大同村-十二组,大同村-十八组,大同村-十六组,大同村-十组,大同村-四十八组,大同村-四组</t>
  </si>
  <si>
    <t>大同村-二十三组,大同村-二十九组,大同村-二十四组</t>
  </si>
  <si>
    <t>韦庆成</t>
  </si>
  <si>
    <t>南坎社区-一组,南坎社区-三十四组,南坎社区-三组,南坎社区-二十五组,南坎社区-二十四组</t>
  </si>
  <si>
    <t>孙金保</t>
  </si>
  <si>
    <t>南坎社区-一组,南坎社区-三十一组,南坎社区-三十二组,南坎社区-三十组,南坎社区-二十九组</t>
  </si>
  <si>
    <t>花金成</t>
  </si>
  <si>
    <t>南坎社区-七组,南坎社区-三组,南坎社区-九组,南坎社区-二十六组,南坎社区-二十四组,南坎社区-二十组,南坎社区-二组,南坎社区-五组,南坎社区-六组,南坎社区-十一组,南坎社区-十七组,南坎社区-十三组,南坎社区-十九组,南坎社区-十组,南坎社区-四组</t>
  </si>
  <si>
    <t>陈冬</t>
  </si>
  <si>
    <t>南坎社区-三组,南坎社区-五组,南坎社区-六组,南坎社区-四组</t>
  </si>
  <si>
    <t>涂先强</t>
  </si>
  <si>
    <t>南坎社区-三十一组,南坎社区-三十三组,南坎社区-三十二组,南坎社区-三十组,南坎社区-二十五组,南坎社区-二十四组,南坎社区-十七组,南坎社区-十九组,南坎社区-十八组</t>
  </si>
  <si>
    <t>付泽应</t>
  </si>
  <si>
    <t>止马洼村-一组,止马洼村-三组,止马洼村-二组,止马洼村-五组,止马洼村-十六组,止马洼村-四组</t>
  </si>
  <si>
    <t>陈爱军</t>
  </si>
  <si>
    <t>止马洼村-九组,止马洼村-十一组,止马洼村-十三组,止马洼村-十二组,止马洼村-十组,止马洼村-四组</t>
  </si>
  <si>
    <t>陈新华</t>
  </si>
  <si>
    <t>止马洼村-七组,止马洼村-六组</t>
  </si>
  <si>
    <t>盛军平</t>
  </si>
  <si>
    <t>止马洼村-二十九组,止马洼村-八组</t>
  </si>
  <si>
    <t>沈晓明</t>
  </si>
  <si>
    <t>止马洼村-三十一组,止马洼村-三十二组,止马洼村-三十组,止马洼村-二十九组,止马洼村-二十五组,止马洼村-二十八组,止马洼村-二十六组,止马洼村-二十四组,止马洼村-八组</t>
  </si>
  <si>
    <t>盛小风</t>
  </si>
  <si>
    <t>止马洼村-九组,止马洼村-十三组,止马洼村-十五组</t>
  </si>
  <si>
    <t>刘友陈</t>
  </si>
  <si>
    <t>止马洼村-二十一组,止马洼村-二十二组,止马洼村-二十组</t>
  </si>
  <si>
    <t>陈海峰</t>
  </si>
  <si>
    <t>止马洼村-二十二组,止马洼村-二十四组</t>
  </si>
  <si>
    <t>周健</t>
  </si>
  <si>
    <t>大豫社区-一组,大豫社区-三组,大豫社区-二组,大豫社区-十三组,大豫社区-十二组,大豫社区-十五组,大豫社区-十六组,大豫社区-十四组,大豫社区-四组</t>
  </si>
  <si>
    <t>娜秀华</t>
  </si>
  <si>
    <t>大豫社区-七组,大豫社区-五组,大豫社区-八组,大豫社区-六组</t>
  </si>
  <si>
    <t>大豫社区-五组,大豫社区-六组,大豫社区-十七组,大豫社区-十六组</t>
  </si>
  <si>
    <t>单小蕊</t>
  </si>
  <si>
    <t>大豫社区-七组,大豫社区-二十组,大豫社区-八组,大豫社区-十九组,大豫社区-十八组</t>
  </si>
  <si>
    <t>张海明</t>
  </si>
  <si>
    <t>大豫社区-三十一组,大豫社区-三十三组,大豫社区-三十二组,大豫社区-三十四组,大豫社区-三十组,大豫社区-九组,大豫社区-二十九组,大豫社区-二十八组,大豫社区-十一组,大豫社区-十组</t>
  </si>
  <si>
    <t>徐仁雄</t>
  </si>
  <si>
    <t>大豫社区-十八组,大豫社区-十六组</t>
  </si>
  <si>
    <t>大豫社区-二十七组,大豫社区-二十三组,大豫社区-二十二组,大豫社区-二十五组,大豫社区-二十六组,大豫社区-二十四组</t>
  </si>
  <si>
    <t>袁正东</t>
  </si>
  <si>
    <t>丁家店村-一组,丁家店村-三组,丁家店村-二组,丁家店村-五组,丁家店村-十三组,丁家店村-十二组,丁家店村-十五组,丁家店村-十六组,丁家店村-四组</t>
  </si>
  <si>
    <t>丁家店村-五组,丁家店村-六组</t>
  </si>
  <si>
    <t>丁家店村-七组,丁家店村-二十五组,丁家店村-二十六组,丁家店村-二十四组</t>
  </si>
  <si>
    <t>吴永先</t>
  </si>
  <si>
    <t>丁家店村-三十组,丁家店村-八组,丁家店村-十九组</t>
  </si>
  <si>
    <t>徐苏北</t>
  </si>
  <si>
    <t>丁家店村-三十一组,丁家店村-十五组</t>
  </si>
  <si>
    <t>仇亚兵</t>
  </si>
  <si>
    <t>丁家店村-三十七组,丁家店村-三十五组,丁家店村-三十六组</t>
  </si>
  <si>
    <t>司成林</t>
  </si>
  <si>
    <t>丁家店村-三十一组,丁家店村-三十三组,丁家店村-三十二组,丁家店村-二十一组,丁家店村-二十二组</t>
  </si>
  <si>
    <t>兵房居委会-十组</t>
  </si>
  <si>
    <t>陈树发</t>
  </si>
  <si>
    <t>一门闸村-二十一组,一门闸村-二十组,一门闸村-八组,一门闸村-六组</t>
  </si>
  <si>
    <t>尤中平</t>
  </si>
  <si>
    <t>一门闸村-三十三组,一门闸村-三十四组,一门闸村-二十五组</t>
  </si>
  <si>
    <t>一门闸村-三十组</t>
  </si>
  <si>
    <t>马家店村-三十九组,马家店村-三十六组,马家店村-二十一组,马家店村-二十二组,马家店村-十一组,马家店村-十二组,马家店村-十五组,马家店村-十六组,马家店村-十四组,马家店村-四十一组,马家店村-四十三组,马家店村-四十二组,马家店村-四十四组,马家店村-四十组</t>
  </si>
  <si>
    <t>马家店村-三十一组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</si>
</sst>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874C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"/>
  <sheetViews>
    <sheetView tabSelected="1" workbookViewId="0">
      <pane ySplit="3" topLeftCell="A44" activePane="bottomLeft" state="frozen"/>
      <selection/>
      <selection pane="bottomLeft" activeCell="L66" sqref="L66"/>
    </sheetView>
  </sheetViews>
  <sheetFormatPr defaultColWidth="9" defaultRowHeight="13.5" outlineLevelCol="5"/>
  <cols>
    <col min="1" max="1" width="7.75" customWidth="1"/>
    <col min="2" max="2" width="11.4416666666667" customWidth="1"/>
    <col min="3" max="3" width="21.8916666666667" customWidth="1"/>
    <col min="4" max="5" width="12.4416666666667" customWidth="1"/>
    <col min="6" max="6" width="13.5583333333333" customWidth="1"/>
  </cols>
  <sheetData>
    <row r="1" ht="24" customHeight="1" spans="1:6">
      <c r="A1" s="1" t="s">
        <v>0</v>
      </c>
      <c r="B1" s="2"/>
      <c r="C1" s="2"/>
      <c r="D1" s="2"/>
      <c r="E1" s="2"/>
      <c r="F1" s="2"/>
    </row>
    <row r="2" ht="20" customHeight="1" spans="1:6">
      <c r="A2" s="3" t="s">
        <v>1</v>
      </c>
      <c r="B2" s="3"/>
      <c r="C2" s="3"/>
      <c r="D2" s="3"/>
      <c r="E2" s="3"/>
      <c r="F2" s="3"/>
    </row>
    <row r="3" ht="27" spans="1:6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</row>
    <row r="4" ht="25" customHeight="1" spans="1:6">
      <c r="A4" s="6">
        <v>1</v>
      </c>
      <c r="B4" s="6" t="s">
        <v>8</v>
      </c>
      <c r="C4" s="6" t="s">
        <v>9</v>
      </c>
      <c r="D4" s="7">
        <v>20.95</v>
      </c>
      <c r="E4" s="8">
        <f>20*D4</f>
        <v>419</v>
      </c>
      <c r="F4" s="6" t="s">
        <v>10</v>
      </c>
    </row>
    <row r="5" ht="25" customHeight="1" spans="1:6">
      <c r="A5" s="6">
        <v>2</v>
      </c>
      <c r="B5" s="6" t="s">
        <v>11</v>
      </c>
      <c r="C5" s="6" t="s">
        <v>12</v>
      </c>
      <c r="D5" s="7">
        <v>15.71</v>
      </c>
      <c r="E5" s="8">
        <f t="shared" ref="E5:E36" si="0">20*D5</f>
        <v>314.2</v>
      </c>
      <c r="F5" s="6" t="s">
        <v>10</v>
      </c>
    </row>
    <row r="6" ht="25" customHeight="1" spans="1:6">
      <c r="A6" s="6">
        <v>3</v>
      </c>
      <c r="B6" s="6" t="s">
        <v>13</v>
      </c>
      <c r="C6" s="6" t="s">
        <v>14</v>
      </c>
      <c r="D6" s="7">
        <v>20.69</v>
      </c>
      <c r="E6" s="8">
        <f t="shared" si="0"/>
        <v>413.8</v>
      </c>
      <c r="F6" s="6" t="s">
        <v>10</v>
      </c>
    </row>
    <row r="7" ht="25" customHeight="1" spans="1:6">
      <c r="A7" s="6">
        <v>4</v>
      </c>
      <c r="B7" s="6" t="s">
        <v>15</v>
      </c>
      <c r="C7" s="6" t="s">
        <v>16</v>
      </c>
      <c r="D7" s="7">
        <v>14.79</v>
      </c>
      <c r="E7" s="8">
        <f t="shared" si="0"/>
        <v>295.8</v>
      </c>
      <c r="F7" s="6" t="s">
        <v>10</v>
      </c>
    </row>
    <row r="8" ht="25" customHeight="1" spans="1:6">
      <c r="A8" s="6">
        <v>5</v>
      </c>
      <c r="B8" s="6" t="s">
        <v>17</v>
      </c>
      <c r="C8" s="6" t="s">
        <v>18</v>
      </c>
      <c r="D8" s="7">
        <v>5.7</v>
      </c>
      <c r="E8" s="8">
        <f t="shared" si="0"/>
        <v>114</v>
      </c>
      <c r="F8" s="6" t="s">
        <v>10</v>
      </c>
    </row>
    <row r="9" ht="25" customHeight="1" spans="1:6">
      <c r="A9" s="6">
        <v>6</v>
      </c>
      <c r="B9" s="6" t="s">
        <v>19</v>
      </c>
      <c r="C9" s="6" t="s">
        <v>20</v>
      </c>
      <c r="D9" s="7">
        <v>4.73</v>
      </c>
      <c r="E9" s="8">
        <f t="shared" si="0"/>
        <v>94.6</v>
      </c>
      <c r="F9" s="6" t="s">
        <v>10</v>
      </c>
    </row>
    <row r="10" ht="25" customHeight="1" spans="1:6">
      <c r="A10" s="6">
        <v>7</v>
      </c>
      <c r="B10" s="6" t="s">
        <v>21</v>
      </c>
      <c r="C10" s="6" t="s">
        <v>22</v>
      </c>
      <c r="D10" s="7">
        <v>130.4</v>
      </c>
      <c r="E10" s="8">
        <f t="shared" si="0"/>
        <v>2608</v>
      </c>
      <c r="F10" s="6" t="s">
        <v>10</v>
      </c>
    </row>
    <row r="11" ht="25" customHeight="1" spans="1:6">
      <c r="A11" s="6">
        <v>8</v>
      </c>
      <c r="B11" s="6" t="s">
        <v>23</v>
      </c>
      <c r="C11" s="6" t="s">
        <v>24</v>
      </c>
      <c r="D11" s="7">
        <v>39.23</v>
      </c>
      <c r="E11" s="8">
        <f t="shared" si="0"/>
        <v>784.6</v>
      </c>
      <c r="F11" s="6" t="s">
        <v>10</v>
      </c>
    </row>
    <row r="12" ht="25" customHeight="1" spans="1:6">
      <c r="A12" s="6">
        <v>9</v>
      </c>
      <c r="B12" s="6" t="s">
        <v>25</v>
      </c>
      <c r="C12" s="6" t="s">
        <v>26</v>
      </c>
      <c r="D12" s="7">
        <v>31.31</v>
      </c>
      <c r="E12" s="8">
        <f t="shared" si="0"/>
        <v>626.2</v>
      </c>
      <c r="F12" s="6" t="s">
        <v>10</v>
      </c>
    </row>
    <row r="13" ht="25" customHeight="1" spans="1:6">
      <c r="A13" s="6">
        <v>10</v>
      </c>
      <c r="B13" s="6" t="s">
        <v>27</v>
      </c>
      <c r="C13" s="6" t="s">
        <v>28</v>
      </c>
      <c r="D13" s="7">
        <v>55.07</v>
      </c>
      <c r="E13" s="8">
        <f t="shared" si="0"/>
        <v>1101.4</v>
      </c>
      <c r="F13" s="6" t="s">
        <v>10</v>
      </c>
    </row>
    <row r="14" ht="25" customHeight="1" spans="1:6">
      <c r="A14" s="6">
        <v>11</v>
      </c>
      <c r="B14" s="6" t="s">
        <v>29</v>
      </c>
      <c r="C14" s="6" t="s">
        <v>30</v>
      </c>
      <c r="D14" s="7">
        <v>37.11</v>
      </c>
      <c r="E14" s="8">
        <f t="shared" si="0"/>
        <v>742.2</v>
      </c>
      <c r="F14" s="6" t="s">
        <v>10</v>
      </c>
    </row>
    <row r="15" ht="25" customHeight="1" spans="1:6">
      <c r="A15" s="6">
        <v>12</v>
      </c>
      <c r="B15" s="6" t="s">
        <v>31</v>
      </c>
      <c r="C15" s="6" t="s">
        <v>32</v>
      </c>
      <c r="D15" s="7">
        <v>53.85</v>
      </c>
      <c r="E15" s="8">
        <f t="shared" si="0"/>
        <v>1077</v>
      </c>
      <c r="F15" s="6" t="s">
        <v>10</v>
      </c>
    </row>
    <row r="16" ht="25" customHeight="1" spans="1:6">
      <c r="A16" s="6">
        <v>13</v>
      </c>
      <c r="B16" s="6" t="s">
        <v>33</v>
      </c>
      <c r="C16" s="6" t="s">
        <v>34</v>
      </c>
      <c r="D16" s="7">
        <v>62.53</v>
      </c>
      <c r="E16" s="8">
        <f t="shared" si="0"/>
        <v>1250.6</v>
      </c>
      <c r="F16" s="6" t="s">
        <v>10</v>
      </c>
    </row>
    <row r="17" ht="25" customHeight="1" spans="1:6">
      <c r="A17" s="6">
        <v>14</v>
      </c>
      <c r="B17" s="6" t="s">
        <v>35</v>
      </c>
      <c r="C17" s="6" t="s">
        <v>36</v>
      </c>
      <c r="D17" s="7">
        <v>5.14</v>
      </c>
      <c r="E17" s="8">
        <f t="shared" si="0"/>
        <v>102.8</v>
      </c>
      <c r="F17" s="6" t="s">
        <v>10</v>
      </c>
    </row>
    <row r="18" ht="25" customHeight="1" spans="1:6">
      <c r="A18" s="6">
        <v>15</v>
      </c>
      <c r="B18" s="6" t="s">
        <v>37</v>
      </c>
      <c r="C18" s="6" t="s">
        <v>38</v>
      </c>
      <c r="D18" s="7">
        <v>3.03</v>
      </c>
      <c r="E18" s="8">
        <f t="shared" si="0"/>
        <v>60.6</v>
      </c>
      <c r="F18" s="6" t="s">
        <v>10</v>
      </c>
    </row>
    <row r="19" ht="25" customHeight="1" spans="1:6">
      <c r="A19" s="6">
        <v>16</v>
      </c>
      <c r="B19" s="6" t="s">
        <v>39</v>
      </c>
      <c r="C19" s="6" t="s">
        <v>40</v>
      </c>
      <c r="D19" s="7">
        <v>3.63</v>
      </c>
      <c r="E19" s="8">
        <f t="shared" si="0"/>
        <v>72.6</v>
      </c>
      <c r="F19" s="6" t="s">
        <v>10</v>
      </c>
    </row>
    <row r="20" ht="25" customHeight="1" spans="1:6">
      <c r="A20" s="6">
        <v>17</v>
      </c>
      <c r="B20" s="6" t="s">
        <v>41</v>
      </c>
      <c r="C20" s="6" t="s">
        <v>42</v>
      </c>
      <c r="D20" s="7">
        <v>11.94</v>
      </c>
      <c r="E20" s="8">
        <f t="shared" si="0"/>
        <v>238.8</v>
      </c>
      <c r="F20" s="6" t="s">
        <v>10</v>
      </c>
    </row>
    <row r="21" ht="25" customHeight="1" spans="1:6">
      <c r="A21" s="6">
        <v>18</v>
      </c>
      <c r="B21" s="6" t="s">
        <v>43</v>
      </c>
      <c r="C21" s="6" t="s">
        <v>44</v>
      </c>
      <c r="D21" s="7">
        <v>2.09</v>
      </c>
      <c r="E21" s="8">
        <f t="shared" si="0"/>
        <v>41.8</v>
      </c>
      <c r="F21" s="6" t="s">
        <v>10</v>
      </c>
    </row>
    <row r="22" ht="25" customHeight="1" spans="1:6">
      <c r="A22" s="6">
        <v>19</v>
      </c>
      <c r="B22" s="6" t="s">
        <v>45</v>
      </c>
      <c r="C22" s="6" t="s">
        <v>46</v>
      </c>
      <c r="D22" s="7">
        <v>20.76</v>
      </c>
      <c r="E22" s="8">
        <f t="shared" si="0"/>
        <v>415.2</v>
      </c>
      <c r="F22" s="6" t="s">
        <v>10</v>
      </c>
    </row>
    <row r="23" ht="25" customHeight="1" spans="1:6">
      <c r="A23" s="6">
        <v>20</v>
      </c>
      <c r="B23" s="6" t="s">
        <v>47</v>
      </c>
      <c r="C23" s="6" t="s">
        <v>48</v>
      </c>
      <c r="D23" s="7">
        <v>11.57</v>
      </c>
      <c r="E23" s="8">
        <f t="shared" si="0"/>
        <v>231.4</v>
      </c>
      <c r="F23" s="6" t="s">
        <v>10</v>
      </c>
    </row>
    <row r="24" ht="25" customHeight="1" spans="1:6">
      <c r="A24" s="6">
        <v>21</v>
      </c>
      <c r="B24" s="6" t="s">
        <v>49</v>
      </c>
      <c r="C24" s="6" t="s">
        <v>50</v>
      </c>
      <c r="D24" s="7">
        <v>20.95</v>
      </c>
      <c r="E24" s="8">
        <f t="shared" si="0"/>
        <v>419</v>
      </c>
      <c r="F24" s="6" t="s">
        <v>10</v>
      </c>
    </row>
    <row r="25" ht="25" customHeight="1" spans="1:6">
      <c r="A25" s="6">
        <v>22</v>
      </c>
      <c r="B25" s="6" t="s">
        <v>51</v>
      </c>
      <c r="C25" s="6" t="s">
        <v>52</v>
      </c>
      <c r="D25" s="7">
        <v>24.54</v>
      </c>
      <c r="E25" s="8">
        <f t="shared" si="0"/>
        <v>490.8</v>
      </c>
      <c r="F25" s="6" t="s">
        <v>10</v>
      </c>
    </row>
    <row r="26" ht="25" customHeight="1" spans="1:6">
      <c r="A26" s="6">
        <v>23</v>
      </c>
      <c r="B26" s="6" t="s">
        <v>53</v>
      </c>
      <c r="C26" s="6" t="s">
        <v>54</v>
      </c>
      <c r="D26" s="7">
        <v>59.02</v>
      </c>
      <c r="E26" s="8">
        <f t="shared" si="0"/>
        <v>1180.4</v>
      </c>
      <c r="F26" s="6" t="s">
        <v>10</v>
      </c>
    </row>
    <row r="27" ht="25" customHeight="1" spans="1:6">
      <c r="A27" s="6">
        <v>24</v>
      </c>
      <c r="B27" s="6" t="s">
        <v>55</v>
      </c>
      <c r="C27" s="6" t="s">
        <v>56</v>
      </c>
      <c r="D27" s="7">
        <v>25.79</v>
      </c>
      <c r="E27" s="8">
        <f t="shared" si="0"/>
        <v>515.8</v>
      </c>
      <c r="F27" s="6" t="s">
        <v>10</v>
      </c>
    </row>
    <row r="28" ht="25" customHeight="1" spans="1:6">
      <c r="A28" s="6">
        <v>25</v>
      </c>
      <c r="B28" s="6" t="s">
        <v>57</v>
      </c>
      <c r="C28" s="6" t="s">
        <v>58</v>
      </c>
      <c r="D28" s="7">
        <v>70.46</v>
      </c>
      <c r="E28" s="8">
        <f t="shared" si="0"/>
        <v>1409.2</v>
      </c>
      <c r="F28" s="6" t="s">
        <v>10</v>
      </c>
    </row>
    <row r="29" ht="25" customHeight="1" spans="1:6">
      <c r="A29" s="6">
        <v>26</v>
      </c>
      <c r="B29" s="6" t="s">
        <v>57</v>
      </c>
      <c r="C29" s="6" t="s">
        <v>59</v>
      </c>
      <c r="D29" s="7">
        <v>58.99</v>
      </c>
      <c r="E29" s="8">
        <f t="shared" si="0"/>
        <v>1179.8</v>
      </c>
      <c r="F29" s="6" t="s">
        <v>10</v>
      </c>
    </row>
    <row r="30" ht="25" customHeight="1" spans="1:6">
      <c r="A30" s="6">
        <v>27</v>
      </c>
      <c r="B30" s="6" t="s">
        <v>60</v>
      </c>
      <c r="C30" s="6" t="s">
        <v>61</v>
      </c>
      <c r="D30" s="7">
        <v>1.68</v>
      </c>
      <c r="E30" s="8">
        <f t="shared" si="0"/>
        <v>33.6</v>
      </c>
      <c r="F30" s="6" t="s">
        <v>10</v>
      </c>
    </row>
    <row r="31" ht="25" customHeight="1" spans="1:6">
      <c r="A31" s="6">
        <v>28</v>
      </c>
      <c r="B31" s="6" t="s">
        <v>62</v>
      </c>
      <c r="C31" s="6" t="s">
        <v>63</v>
      </c>
      <c r="D31" s="7">
        <v>13.74</v>
      </c>
      <c r="E31" s="8">
        <f t="shared" si="0"/>
        <v>274.8</v>
      </c>
      <c r="F31" s="6" t="s">
        <v>10</v>
      </c>
    </row>
    <row r="32" ht="25" customHeight="1" spans="1:6">
      <c r="A32" s="6">
        <v>29</v>
      </c>
      <c r="B32" s="6" t="s">
        <v>64</v>
      </c>
      <c r="C32" s="6" t="s">
        <v>65</v>
      </c>
      <c r="D32" s="7">
        <v>26.18</v>
      </c>
      <c r="E32" s="8">
        <f t="shared" si="0"/>
        <v>523.6</v>
      </c>
      <c r="F32" s="6" t="s">
        <v>10</v>
      </c>
    </row>
    <row r="33" ht="25" customHeight="1" spans="1:6">
      <c r="A33" s="6">
        <v>30</v>
      </c>
      <c r="B33" s="6" t="s">
        <v>15</v>
      </c>
      <c r="C33" s="6" t="s">
        <v>66</v>
      </c>
      <c r="D33" s="7">
        <v>11.37</v>
      </c>
      <c r="E33" s="8">
        <f t="shared" si="0"/>
        <v>227.4</v>
      </c>
      <c r="F33" s="6" t="s">
        <v>10</v>
      </c>
    </row>
    <row r="34" ht="25" customHeight="1" spans="1:6">
      <c r="A34" s="6">
        <v>31</v>
      </c>
      <c r="B34" s="6" t="s">
        <v>67</v>
      </c>
      <c r="C34" s="6" t="s">
        <v>68</v>
      </c>
      <c r="D34" s="7">
        <v>13.62</v>
      </c>
      <c r="E34" s="8">
        <f t="shared" si="0"/>
        <v>272.4</v>
      </c>
      <c r="F34" s="6" t="s">
        <v>10</v>
      </c>
    </row>
    <row r="35" ht="25" customHeight="1" spans="1:6">
      <c r="A35" s="6">
        <v>32</v>
      </c>
      <c r="B35" s="6" t="s">
        <v>69</v>
      </c>
      <c r="C35" s="6" t="s">
        <v>70</v>
      </c>
      <c r="D35" s="7">
        <v>30.09</v>
      </c>
      <c r="E35" s="8">
        <f t="shared" si="0"/>
        <v>601.8</v>
      </c>
      <c r="F35" s="6" t="s">
        <v>10</v>
      </c>
    </row>
    <row r="36" ht="25" customHeight="1" spans="1:6">
      <c r="A36" s="6">
        <v>33</v>
      </c>
      <c r="B36" s="6" t="s">
        <v>71</v>
      </c>
      <c r="C36" s="6" t="s">
        <v>72</v>
      </c>
      <c r="D36" s="7">
        <v>26.93</v>
      </c>
      <c r="E36" s="8">
        <f t="shared" ref="E36:E67" si="1">20*D36</f>
        <v>538.6</v>
      </c>
      <c r="F36" s="6" t="s">
        <v>10</v>
      </c>
    </row>
    <row r="37" ht="25" customHeight="1" spans="1:6">
      <c r="A37" s="6">
        <v>34</v>
      </c>
      <c r="B37" s="6" t="s">
        <v>73</v>
      </c>
      <c r="C37" s="6" t="s">
        <v>74</v>
      </c>
      <c r="D37" s="7">
        <v>29.5</v>
      </c>
      <c r="E37" s="8">
        <f t="shared" si="1"/>
        <v>590</v>
      </c>
      <c r="F37" s="6" t="s">
        <v>10</v>
      </c>
    </row>
    <row r="38" ht="25" customHeight="1" spans="1:6">
      <c r="A38" s="6">
        <v>35</v>
      </c>
      <c r="B38" s="6" t="s">
        <v>75</v>
      </c>
      <c r="C38" s="6" t="s">
        <v>76</v>
      </c>
      <c r="D38" s="7">
        <v>17.26</v>
      </c>
      <c r="E38" s="8">
        <f t="shared" si="1"/>
        <v>345.2</v>
      </c>
      <c r="F38" s="6" t="s">
        <v>10</v>
      </c>
    </row>
    <row r="39" ht="25" customHeight="1" spans="1:6">
      <c r="A39" s="6">
        <v>36</v>
      </c>
      <c r="B39" s="6" t="s">
        <v>77</v>
      </c>
      <c r="C39" s="6" t="s">
        <v>78</v>
      </c>
      <c r="D39" s="7">
        <v>56.83</v>
      </c>
      <c r="E39" s="8">
        <f t="shared" si="1"/>
        <v>1136.6</v>
      </c>
      <c r="F39" s="6" t="s">
        <v>10</v>
      </c>
    </row>
    <row r="40" ht="25" customHeight="1" spans="1:6">
      <c r="A40" s="6">
        <v>37</v>
      </c>
      <c r="B40" s="6" t="s">
        <v>79</v>
      </c>
      <c r="C40" s="6" t="s">
        <v>80</v>
      </c>
      <c r="D40" s="7">
        <v>25.21</v>
      </c>
      <c r="E40" s="8">
        <f t="shared" si="1"/>
        <v>504.2</v>
      </c>
      <c r="F40" s="6" t="s">
        <v>10</v>
      </c>
    </row>
    <row r="41" ht="25" customHeight="1" spans="1:6">
      <c r="A41" s="6">
        <v>38</v>
      </c>
      <c r="B41" s="6" t="s">
        <v>81</v>
      </c>
      <c r="C41" s="6" t="s">
        <v>82</v>
      </c>
      <c r="D41" s="7">
        <v>17.68</v>
      </c>
      <c r="E41" s="8">
        <f t="shared" si="1"/>
        <v>353.6</v>
      </c>
      <c r="F41" s="6" t="s">
        <v>10</v>
      </c>
    </row>
    <row r="42" ht="25" customHeight="1" spans="1:6">
      <c r="A42" s="6">
        <v>39</v>
      </c>
      <c r="B42" s="6" t="s">
        <v>83</v>
      </c>
      <c r="C42" s="6" t="s">
        <v>84</v>
      </c>
      <c r="D42" s="7">
        <v>21.41</v>
      </c>
      <c r="E42" s="8">
        <f t="shared" si="1"/>
        <v>428.2</v>
      </c>
      <c r="F42" s="6" t="s">
        <v>10</v>
      </c>
    </row>
    <row r="43" ht="25" customHeight="1" spans="1:6">
      <c r="A43" s="6">
        <v>40</v>
      </c>
      <c r="B43" s="6" t="s">
        <v>85</v>
      </c>
      <c r="C43" s="6" t="s">
        <v>86</v>
      </c>
      <c r="D43" s="7">
        <v>39.03</v>
      </c>
      <c r="E43" s="8">
        <f t="shared" si="1"/>
        <v>780.6</v>
      </c>
      <c r="F43" s="6" t="s">
        <v>10</v>
      </c>
    </row>
    <row r="44" ht="25" customHeight="1" spans="1:6">
      <c r="A44" s="6">
        <v>41</v>
      </c>
      <c r="B44" s="6" t="s">
        <v>87</v>
      </c>
      <c r="C44" s="6" t="s">
        <v>88</v>
      </c>
      <c r="D44" s="7">
        <v>35.65</v>
      </c>
      <c r="E44" s="8">
        <f t="shared" si="1"/>
        <v>713</v>
      </c>
      <c r="F44" s="6" t="s">
        <v>10</v>
      </c>
    </row>
    <row r="45" ht="25" customHeight="1" spans="1:6">
      <c r="A45" s="6">
        <v>42</v>
      </c>
      <c r="B45" s="6" t="s">
        <v>89</v>
      </c>
      <c r="C45" s="6" t="s">
        <v>90</v>
      </c>
      <c r="D45" s="7">
        <v>22.06</v>
      </c>
      <c r="E45" s="8">
        <f t="shared" si="1"/>
        <v>441.2</v>
      </c>
      <c r="F45" s="6" t="s">
        <v>10</v>
      </c>
    </row>
    <row r="46" ht="25" customHeight="1" spans="1:6">
      <c r="A46" s="6">
        <v>43</v>
      </c>
      <c r="B46" s="6" t="s">
        <v>91</v>
      </c>
      <c r="C46" s="6" t="s">
        <v>92</v>
      </c>
      <c r="D46" s="7">
        <v>0.98</v>
      </c>
      <c r="E46" s="8">
        <f t="shared" si="1"/>
        <v>19.6</v>
      </c>
      <c r="F46" s="6" t="s">
        <v>10</v>
      </c>
    </row>
    <row r="47" ht="25" customHeight="1" spans="1:6">
      <c r="A47" s="6">
        <v>44</v>
      </c>
      <c r="B47" s="6" t="s">
        <v>93</v>
      </c>
      <c r="C47" s="6" t="s">
        <v>94</v>
      </c>
      <c r="D47" s="7">
        <v>96.98</v>
      </c>
      <c r="E47" s="8">
        <f t="shared" si="1"/>
        <v>1939.6</v>
      </c>
      <c r="F47" s="6" t="s">
        <v>10</v>
      </c>
    </row>
    <row r="48" ht="25" customHeight="1" spans="1:6">
      <c r="A48" s="6">
        <v>45</v>
      </c>
      <c r="B48" s="6" t="s">
        <v>95</v>
      </c>
      <c r="C48" s="6" t="s">
        <v>96</v>
      </c>
      <c r="D48" s="7">
        <v>46</v>
      </c>
      <c r="E48" s="8">
        <f t="shared" si="1"/>
        <v>920</v>
      </c>
      <c r="F48" s="6" t="s">
        <v>10</v>
      </c>
    </row>
    <row r="49" ht="25" customHeight="1" spans="1:6">
      <c r="A49" s="6">
        <v>46</v>
      </c>
      <c r="B49" s="6" t="s">
        <v>47</v>
      </c>
      <c r="C49" s="6" t="s">
        <v>97</v>
      </c>
      <c r="D49" s="7">
        <v>13.49</v>
      </c>
      <c r="E49" s="8">
        <f t="shared" si="1"/>
        <v>269.8</v>
      </c>
      <c r="F49" s="6" t="s">
        <v>10</v>
      </c>
    </row>
    <row r="50" ht="25" customHeight="1" spans="1:6">
      <c r="A50" s="6">
        <v>47</v>
      </c>
      <c r="B50" s="6" t="s">
        <v>98</v>
      </c>
      <c r="C50" s="6" t="s">
        <v>99</v>
      </c>
      <c r="D50" s="7">
        <v>3.27</v>
      </c>
      <c r="E50" s="8">
        <f t="shared" si="1"/>
        <v>65.4</v>
      </c>
      <c r="F50" s="6" t="s">
        <v>10</v>
      </c>
    </row>
    <row r="51" ht="25" customHeight="1" spans="1:6">
      <c r="A51" s="6">
        <v>48</v>
      </c>
      <c r="B51" s="6" t="s">
        <v>100</v>
      </c>
      <c r="C51" s="6" t="s">
        <v>101</v>
      </c>
      <c r="D51" s="7">
        <v>70.12</v>
      </c>
      <c r="E51" s="8">
        <f t="shared" si="1"/>
        <v>1402.4</v>
      </c>
      <c r="F51" s="6" t="s">
        <v>10</v>
      </c>
    </row>
    <row r="52" ht="25" customHeight="1" spans="1:6">
      <c r="A52" s="6">
        <v>49</v>
      </c>
      <c r="B52" s="6" t="s">
        <v>102</v>
      </c>
      <c r="C52" s="6" t="s">
        <v>103</v>
      </c>
      <c r="D52" s="7">
        <v>1.18</v>
      </c>
      <c r="E52" s="8">
        <f t="shared" si="1"/>
        <v>23.6</v>
      </c>
      <c r="F52" s="6" t="s">
        <v>10</v>
      </c>
    </row>
    <row r="53" ht="25" customHeight="1" spans="1:6">
      <c r="A53" s="6">
        <v>50</v>
      </c>
      <c r="B53" s="6" t="s">
        <v>57</v>
      </c>
      <c r="C53" s="6" t="s">
        <v>104</v>
      </c>
      <c r="D53" s="7">
        <v>43.06</v>
      </c>
      <c r="E53" s="8">
        <f t="shared" si="1"/>
        <v>861.2</v>
      </c>
      <c r="F53" s="6" t="s">
        <v>10</v>
      </c>
    </row>
    <row r="54" ht="25" customHeight="1" spans="1:6">
      <c r="A54" s="6">
        <v>51</v>
      </c>
      <c r="B54" s="6" t="s">
        <v>105</v>
      </c>
      <c r="C54" s="6" t="s">
        <v>106</v>
      </c>
      <c r="D54" s="7">
        <v>53.35</v>
      </c>
      <c r="E54" s="8">
        <f t="shared" si="1"/>
        <v>1067</v>
      </c>
      <c r="F54" s="6" t="s">
        <v>10</v>
      </c>
    </row>
    <row r="55" ht="25" customHeight="1" spans="1:6">
      <c r="A55" s="6">
        <v>52</v>
      </c>
      <c r="B55" s="6" t="s">
        <v>17</v>
      </c>
      <c r="C55" s="6" t="s">
        <v>107</v>
      </c>
      <c r="D55" s="7">
        <v>8.26</v>
      </c>
      <c r="E55" s="8">
        <f t="shared" si="1"/>
        <v>165.2</v>
      </c>
      <c r="F55" s="6" t="s">
        <v>10</v>
      </c>
    </row>
    <row r="56" ht="25" customHeight="1" spans="1:6">
      <c r="A56" s="6">
        <v>53</v>
      </c>
      <c r="B56" s="6" t="s">
        <v>95</v>
      </c>
      <c r="C56" s="6" t="s">
        <v>108</v>
      </c>
      <c r="D56" s="7">
        <v>16.08</v>
      </c>
      <c r="E56" s="8">
        <f t="shared" si="1"/>
        <v>321.6</v>
      </c>
      <c r="F56" s="6" t="s">
        <v>10</v>
      </c>
    </row>
    <row r="57" ht="25" customHeight="1" spans="1:6">
      <c r="A57" s="6">
        <v>54</v>
      </c>
      <c r="B57" s="6" t="s">
        <v>109</v>
      </c>
      <c r="C57" s="6" t="s">
        <v>110</v>
      </c>
      <c r="D57" s="7">
        <v>19.31</v>
      </c>
      <c r="E57" s="8">
        <f t="shared" si="1"/>
        <v>386.2</v>
      </c>
      <c r="F57" s="6" t="s">
        <v>10</v>
      </c>
    </row>
    <row r="58" ht="25" customHeight="1" spans="1:6">
      <c r="A58" s="6">
        <v>55</v>
      </c>
      <c r="B58" s="6" t="s">
        <v>111</v>
      </c>
      <c r="C58" s="6" t="s">
        <v>112</v>
      </c>
      <c r="D58" s="7">
        <v>19.7</v>
      </c>
      <c r="E58" s="8">
        <f t="shared" si="1"/>
        <v>394</v>
      </c>
      <c r="F58" s="6" t="s">
        <v>10</v>
      </c>
    </row>
    <row r="59" ht="25" customHeight="1" spans="1:6">
      <c r="A59" s="6">
        <v>56</v>
      </c>
      <c r="B59" s="6" t="s">
        <v>113</v>
      </c>
      <c r="C59" s="6" t="s">
        <v>114</v>
      </c>
      <c r="D59" s="7">
        <v>28.62</v>
      </c>
      <c r="E59" s="8">
        <f t="shared" si="1"/>
        <v>572.4</v>
      </c>
      <c r="F59" s="6" t="s">
        <v>10</v>
      </c>
    </row>
    <row r="60" ht="25" customHeight="1" spans="1:6">
      <c r="A60" s="6">
        <v>57</v>
      </c>
      <c r="B60" s="6" t="s">
        <v>115</v>
      </c>
      <c r="C60" s="6" t="s">
        <v>116</v>
      </c>
      <c r="D60" s="7">
        <v>43.84</v>
      </c>
      <c r="E60" s="8">
        <f t="shared" si="1"/>
        <v>876.8</v>
      </c>
      <c r="F60" s="6" t="s">
        <v>10</v>
      </c>
    </row>
    <row r="61" ht="25" customHeight="1" spans="1:6">
      <c r="A61" s="6">
        <v>58</v>
      </c>
      <c r="B61" s="6" t="s">
        <v>113</v>
      </c>
      <c r="C61" s="6" t="s">
        <v>117</v>
      </c>
      <c r="D61" s="7">
        <v>4.59</v>
      </c>
      <c r="E61" s="8">
        <f t="shared" si="1"/>
        <v>91.8</v>
      </c>
      <c r="F61" s="6" t="s">
        <v>10</v>
      </c>
    </row>
    <row r="62" ht="25" customHeight="1" spans="1:6">
      <c r="A62" s="6">
        <v>59</v>
      </c>
      <c r="B62" s="6" t="s">
        <v>118</v>
      </c>
      <c r="C62" s="6" t="s">
        <v>119</v>
      </c>
      <c r="D62" s="7">
        <v>54.89</v>
      </c>
      <c r="E62" s="8">
        <f t="shared" si="1"/>
        <v>1097.8</v>
      </c>
      <c r="F62" s="6" t="s">
        <v>10</v>
      </c>
    </row>
    <row r="63" ht="25" customHeight="1" spans="1:6">
      <c r="A63" s="6">
        <v>60</v>
      </c>
      <c r="B63" s="6" t="s">
        <v>120</v>
      </c>
      <c r="C63" s="6" t="s">
        <v>121</v>
      </c>
      <c r="D63" s="7">
        <v>4.77</v>
      </c>
      <c r="E63" s="8">
        <f t="shared" si="1"/>
        <v>95.4</v>
      </c>
      <c r="F63" s="6" t="s">
        <v>10</v>
      </c>
    </row>
    <row r="64" ht="25" customHeight="1" spans="1:6">
      <c r="A64" s="6">
        <v>61</v>
      </c>
      <c r="B64" s="6" t="s">
        <v>41</v>
      </c>
      <c r="C64" s="6" t="s">
        <v>122</v>
      </c>
      <c r="D64" s="7">
        <v>34.41</v>
      </c>
      <c r="E64" s="8">
        <f t="shared" si="1"/>
        <v>688.2</v>
      </c>
      <c r="F64" s="6" t="s">
        <v>10</v>
      </c>
    </row>
    <row r="65" ht="25" customHeight="1" spans="1:6">
      <c r="A65" s="6">
        <v>62</v>
      </c>
      <c r="B65" s="6" t="s">
        <v>51</v>
      </c>
      <c r="C65" s="6" t="s">
        <v>123</v>
      </c>
      <c r="D65" s="7">
        <v>148</v>
      </c>
      <c r="E65" s="8">
        <f t="shared" si="1"/>
        <v>2960</v>
      </c>
      <c r="F65" s="6" t="s">
        <v>10</v>
      </c>
    </row>
    <row r="66" ht="25" customHeight="1" spans="1:6">
      <c r="A66" s="6">
        <v>63</v>
      </c>
      <c r="B66" s="6" t="s">
        <v>31</v>
      </c>
      <c r="C66" s="6" t="s">
        <v>124</v>
      </c>
      <c r="D66" s="7">
        <v>7.39</v>
      </c>
      <c r="E66" s="8">
        <f t="shared" si="1"/>
        <v>147.8</v>
      </c>
      <c r="F66" s="6" t="s">
        <v>10</v>
      </c>
    </row>
    <row r="67" ht="25" customHeight="1" spans="1:6">
      <c r="A67" s="6">
        <v>64</v>
      </c>
      <c r="B67" s="6"/>
      <c r="C67" s="6"/>
      <c r="D67" s="7">
        <f>SUM(D4:D66)</f>
        <v>1916.51</v>
      </c>
      <c r="E67" s="8">
        <f t="shared" si="1"/>
        <v>38330.2</v>
      </c>
      <c r="F67" s="6"/>
    </row>
  </sheetData>
  <mergeCells count="2">
    <mergeCell ref="A1:F1"/>
    <mergeCell ref="A2:C2"/>
  </mergeCells>
  <pageMargins left="0.306944444444444" right="0.109722222222222" top="0.554861111111111" bottom="0.35763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冀旭</dc:creator>
  <cp:lastModifiedBy>Administrator</cp:lastModifiedBy>
  <dcterms:created xsi:type="dcterms:W3CDTF">2023-05-12T11:15:00Z</dcterms:created>
  <dcterms:modified xsi:type="dcterms:W3CDTF">2025-04-24T03:27:48Z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B3888116FAA345AEA4B4ADDE160CED63_12</vt:lpwstr>
  </property>
</Properties>
</file>