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<sst xmlns="http://schemas.openxmlformats.org/spreadsheetml/2006/main" count="126" uniqueCount="79">
  <si>
    <t>2024年秋季秸秆还田作业补助资金归户清册汇总表</t>
  </si>
  <si>
    <t>双甸镇（盖章）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</si>
  <si>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</si>
  <si>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</si>
  <si>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</si>
  <si>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</si>
  <si>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</si>
  <si>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</si>
  <si>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任乃梅</t>
  </si>
  <si>
    <t>镇南村-22组,镇南村-23组,镇南村-24组,镇南村-29组,镇南村-7组,镇南村-9组,镇南村-十一组,镇南村-十组</t>
  </si>
  <si>
    <t/>
  </si>
  <si>
    <t>丛文明</t>
  </si>
  <si>
    <t>镇东村-二十一组,镇东村-二十二组,镇东村-二十组,镇东村-五组,镇东村-六组,镇东村-十七组,镇东村-十九组,镇东村-十五组,镇东村-十八组,镇东村-十六组</t>
  </si>
  <si>
    <t>王明</t>
  </si>
  <si>
    <t>镇东村-七组,镇东村-九组,镇东村-二十一组,镇东村-二十二组,镇东村-八组,镇东村-十七组,镇东村-十五组,镇东村-十八组,镇东村-十六组,镇东村-十组</t>
  </si>
  <si>
    <t>汤国兵</t>
  </si>
  <si>
    <t>田季村-三十组,田季村-二十七组,田季村-二十九组,田季村-二十组,田季村-十二组</t>
  </si>
  <si>
    <t>如东县希望农地股份专业合作社</t>
  </si>
  <si>
    <t>石甸社区-七组,石甸社区-三十七组,石甸社区-三十三组,石甸社区-三十二组,石甸社区-三十五组,石甸社区-三十八组,石甸社区-三十四组,石甸社区-九组,石甸社区-二十一组,石甸社区-二十三组,石甸社区-二十二组,石甸社区-二十五组,石甸社区-二十四组,石甸社区-五组,石甸社区-八组,石甸社区-六组,石甸社区-十一组,石甸社区-十七组,石甸社区-十二组,石甸社区-十八组,石甸社区-十六组,石甸社区-十四组,石甸社区-十组,石甸社区-四十一组,石甸社区-四十组</t>
  </si>
  <si>
    <t>陈佳慧</t>
  </si>
  <si>
    <t>高前村-七组,高前村-三十一组,高前村-三十二组,高前村-三十组,高前村-九组,高前村-二十一组,高前村-二十三组,高前村-二十九组,高前村-二十二组,高前村-八组,高前村-六组,高前村-十一组,高前村-十二组,高前村-十四组,高前村-十组</t>
  </si>
  <si>
    <t>高前村-三十一组,高前村-三十三组,高前村-三十组,高前村-三组,高前村-九组,高前村-二十七组,高前村-二十六组,高前村-二组,高前村-十七组,高前村-十九组,高前村-十二组,高前村-十八组,高前村-十六组</t>
  </si>
  <si>
    <t>马秀芳</t>
  </si>
  <si>
    <t>中心村-二组</t>
  </si>
  <si>
    <t>宋文建</t>
  </si>
  <si>
    <t>中心村-五组,中心村-六组,中心村-十五组,中心村-十四组,中心村-四组</t>
  </si>
  <si>
    <t>中心村-七组,中心村-六组,中心村-十一组,中心村-十三组,中心村-十二组</t>
  </si>
  <si>
    <t>丛卫华</t>
  </si>
  <si>
    <t>中心村-七组,中心村-九组,中心村-二十三组,中心村-十一组</t>
  </si>
  <si>
    <t>赵素珍</t>
  </si>
  <si>
    <t>中心村-十六组</t>
  </si>
  <si>
    <t>吴名涛</t>
  </si>
  <si>
    <t>中心村-三十六组,中心村-二十七组,中心村-二十三组,中心村-二十九组,中心村-二十五组,中心村-二十八组,中心村-二十六,中心村-二十四组</t>
  </si>
  <si>
    <t>吴卫东</t>
  </si>
  <si>
    <t>锡伍村-一组,锡伍村-二十九组,锡伍村-二十五组,锡伍村-二十四组,锡伍村-十七组,锡伍村-十组,锡伍村-四组</t>
  </si>
  <si>
    <t>如东德银粮食种植农地专业合作社</t>
  </si>
  <si>
    <t>德银村-16组,德银村-21组,德银村-一、三组,德银村-一、四组,德银村-一组,德银村-七组,德银村-三十二组,德银村-三组,德银村-九组,德银村-二十一组,德银村-二十三组,德银村-二十九组,德银村-二十二组,德银村-二十五组,德银村-二十八组,德银村-二十组,德银村-二组,德银村-五组,德银村-八组,德银村-六组,德银村-十三组,德银村-十九组,德银村-十八、二十七组,德银村-十八组,德银村-十组,德银村-四组</t>
  </si>
  <si>
    <t>孙维珍</t>
  </si>
  <si>
    <t>德银村-五组,德银村-八组</t>
  </si>
  <si>
    <t>袁群梅</t>
  </si>
  <si>
    <t>德银村-三十一组,德银村-六组,德银村-十二、十四组,德银村-十二组,德银村-十四组</t>
  </si>
  <si>
    <t>陈国华</t>
  </si>
  <si>
    <t>德银村-九组</t>
  </si>
  <si>
    <t>周新建</t>
  </si>
  <si>
    <t>德银村-九组,德银村-十一组,德银村-十三组,德银村-十二组,德银村-十四组,德银村-十组</t>
  </si>
  <si>
    <t>陈娟</t>
  </si>
  <si>
    <t>德银村-27组,德银村-二十七组,德银村-二十五组,德银村-二十六组,德银村-十八组</t>
  </si>
  <si>
    <t>季长富</t>
  </si>
  <si>
    <t>德银村-三十一组,德银村-三十二组,德银村-二十五组,德银村-二十八组,德银村-二十六组</t>
  </si>
  <si>
    <t>吴国民</t>
  </si>
  <si>
    <t>德银村-27组,德银村-三十二组,德银村-三十组,德银村-二十七组,德银村-二组</t>
  </si>
  <si>
    <t>周道勇</t>
  </si>
  <si>
    <t>伯元村-三十一组,伯元村-三十二组,伯元村-三组,伯元村-二十六组,伯元村-四组</t>
  </si>
  <si>
    <t>伯元村-六组,伯元村-十三组</t>
  </si>
  <si>
    <t>丛勇</t>
  </si>
  <si>
    <t>伯元村-三十四组,伯元村-二十一组,伯元村-二十三组,伯元村-二十二组,伯元村-二十五组,伯元村-二十四组</t>
  </si>
  <si>
    <t>张建元</t>
  </si>
  <si>
    <t>曙光村-20组,曙光村-37组,曙光村-4组,曙光村-5组,曙光村-9组,曙光村-三十七组,曙光村-九组,曙光村-二十二组,曙光村-二十组,曙光村-五组,曙光村-六组,曙光村-十九组,曙光村-十八组,曙光村-四组</t>
  </si>
  <si>
    <t>朱国飞</t>
  </si>
  <si>
    <t>曙光村-42组,曙光村-48组,曙光村-四十八组,曙光村-四十组</t>
  </si>
  <si>
    <t>宗奎村-一组,宗奎村-七组,宗奎村-三十三组,宗奎村-三十二组,宗奎村-三十五组,宗奎村-三十四组,宗奎村-二十一组,宗奎村-二十三组,宗奎村-二十九组,宗奎村-二十五组,宗奎村-二十八组,宗奎村-二十六组,宗奎村-二十四组,宗奎村-二十组,宗奎村-五组,宗奎村-八组,宗奎村-六组,宗奎村-十七组,宗奎村-十九组,宗奎村-十五组,宗奎村-十八组,宗奎村-十六组,宗奎村-四组</t>
  </si>
  <si>
    <t>宗奎村-二组</t>
  </si>
  <si>
    <t>宗奎村-十五组,宗奎村-十六组</t>
  </si>
  <si>
    <t>孙正龙</t>
  </si>
  <si>
    <t>宗奎村-十八组</t>
  </si>
  <si>
    <t>宗奎村-二十五组,宗奎村-二十八组,宗奎村-二十六组</t>
  </si>
  <si>
    <t>张爱明</t>
  </si>
  <si>
    <t>宗奎村-三十五组</t>
  </si>
  <si>
    <t>张建兵</t>
  </si>
  <si>
    <t>马俊</t>
  </si>
  <si>
    <t>丛家坝村-七组,丛家坝村-三十五组,丛家坝村-二十七组,丛家坝村-二十组,丛家坝村-十九组,丛家坝村-四组</t>
  </si>
  <si>
    <t>丛钢远</t>
  </si>
  <si>
    <t>丛家坝村-七组,丛家坝村-九组,丛家坝村-五组,丛家坝村-六组,丛家坝村-十组</t>
  </si>
  <si>
    <t>程雪峰</t>
  </si>
  <si>
    <t>丛家坝村-十一组,丛家坝村-十七组,丛家坝村-十三组,丛家坝村-十二组,丛家坝村-十五组,丛家坝村-十六组,丛家坝村-十四组</t>
  </si>
  <si>
    <t>丛家坝村-三十五组,丛家坝村-二十一组,丛家坝村-二十七组,丛家坝村-二十三组,丛家坝村-二十二组,丛家坝村-二十五组,丛家坝村-二十六组,丛家坝村-二十四组,丛家坝村-十一组,丛家坝村-十七组,丛家坝村-十三组,丛家坝村-十二组</t>
  </si>
  <si>
    <t>王亚琴</t>
  </si>
  <si>
    <t>丛家坝村-三十一组,丛家坝村-三十五组,丛家坝村-三十四组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</si>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</sst>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pane ySplit="3" topLeftCell="A4" activePane="bottomLeft" state="frozen"/>
      <selection/>
      <selection pane="bottomLeft" activeCell="F44" sqref="$A44:$XFD47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6">
        <v>24.03</v>
      </c>
      <c r="E4" s="5">
        <f t="shared" ref="E4:E14" si="0">D4*20</f>
        <v>480.6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6">
        <v>34.6</v>
      </c>
      <c r="E5" s="5">
        <f t="shared" si="0"/>
        <v>692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6">
        <v>55.04</v>
      </c>
      <c r="E6" s="5">
        <f t="shared" si="0"/>
        <v>1100.8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6">
        <v>9.99</v>
      </c>
      <c r="E7" s="5">
        <f t="shared" si="0"/>
        <v>199.8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6">
        <v>249.55</v>
      </c>
      <c r="E8" s="5">
        <f t="shared" si="0"/>
        <v>4991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6">
        <v>94.12</v>
      </c>
      <c r="E9" s="5">
        <f t="shared" si="0"/>
        <v>1882.4</v>
      </c>
      <c r="F9" s="5" t="s">
        <v>10</v>
      </c>
    </row>
    <row r="10" ht="25" customHeight="1" spans="1:6">
      <c r="A10" s="5">
        <v>7</v>
      </c>
      <c r="B10" s="5" t="s">
        <v>15</v>
      </c>
      <c r="C10" s="5" t="s">
        <v>21</v>
      </c>
      <c r="D10" s="6">
        <v>17.8</v>
      </c>
      <c r="E10" s="5">
        <f t="shared" si="0"/>
        <v>356</v>
      </c>
      <c r="F10" s="5" t="s">
        <v>10</v>
      </c>
    </row>
    <row r="11" ht="25" customHeight="1" spans="1:6">
      <c r="A11" s="5">
        <v>8</v>
      </c>
      <c r="B11" s="5" t="s">
        <v>22</v>
      </c>
      <c r="C11" s="5" t="s">
        <v>23</v>
      </c>
      <c r="D11" s="6">
        <v>0.48</v>
      </c>
      <c r="E11" s="5">
        <f t="shared" si="0"/>
        <v>9.6</v>
      </c>
      <c r="F11" s="5" t="s">
        <v>10</v>
      </c>
    </row>
    <row r="12" ht="25" customHeight="1" spans="1:6">
      <c r="A12" s="5">
        <v>9</v>
      </c>
      <c r="B12" s="5" t="s">
        <v>24</v>
      </c>
      <c r="C12" s="5" t="s">
        <v>25</v>
      </c>
      <c r="D12" s="6">
        <v>29.34</v>
      </c>
      <c r="E12" s="5">
        <f t="shared" si="0"/>
        <v>586.8</v>
      </c>
      <c r="F12" s="5" t="s">
        <v>10</v>
      </c>
    </row>
    <row r="13" ht="25" customHeight="1" spans="1:6">
      <c r="A13" s="5">
        <v>10</v>
      </c>
      <c r="B13" s="5" t="s">
        <v>15</v>
      </c>
      <c r="C13" s="5" t="s">
        <v>26</v>
      </c>
      <c r="D13" s="6">
        <v>26.01</v>
      </c>
      <c r="E13" s="5">
        <f t="shared" si="0"/>
        <v>520.2</v>
      </c>
      <c r="F13" s="5" t="s">
        <v>10</v>
      </c>
    </row>
    <row r="14" ht="25" customHeight="1" spans="1:6">
      <c r="A14" s="5">
        <v>11</v>
      </c>
      <c r="B14" s="5" t="s">
        <v>27</v>
      </c>
      <c r="C14" s="5" t="s">
        <v>28</v>
      </c>
      <c r="D14" s="6">
        <v>28.61</v>
      </c>
      <c r="E14" s="5">
        <f t="shared" si="0"/>
        <v>572.2</v>
      </c>
      <c r="F14" s="5" t="s">
        <v>10</v>
      </c>
    </row>
    <row r="15" ht="25" customHeight="1" spans="1:6">
      <c r="A15" s="5">
        <v>12</v>
      </c>
      <c r="B15" s="5" t="s">
        <v>29</v>
      </c>
      <c r="C15" s="5" t="s">
        <v>30</v>
      </c>
      <c r="D15" s="6">
        <v>0.4</v>
      </c>
      <c r="E15" s="5">
        <f t="shared" ref="E15:E35" si="1">D15*20</f>
        <v>8</v>
      </c>
      <c r="F15" s="5" t="s">
        <v>10</v>
      </c>
    </row>
    <row r="16" ht="25" customHeight="1" spans="1:6">
      <c r="A16" s="5">
        <v>13</v>
      </c>
      <c r="B16" s="5" t="s">
        <v>31</v>
      </c>
      <c r="C16" s="5" t="s">
        <v>32</v>
      </c>
      <c r="D16" s="6">
        <v>18.11</v>
      </c>
      <c r="E16" s="5">
        <f t="shared" si="1"/>
        <v>362.2</v>
      </c>
      <c r="F16" s="5" t="s">
        <v>10</v>
      </c>
    </row>
    <row r="17" ht="25" customHeight="1" spans="1:6">
      <c r="A17" s="5">
        <v>14</v>
      </c>
      <c r="B17" s="5" t="s">
        <v>33</v>
      </c>
      <c r="C17" s="5" t="s">
        <v>34</v>
      </c>
      <c r="D17" s="6">
        <v>22.09</v>
      </c>
      <c r="E17" s="5">
        <f t="shared" si="1"/>
        <v>441.8</v>
      </c>
      <c r="F17" s="5" t="s">
        <v>10</v>
      </c>
    </row>
    <row r="18" ht="25" customHeight="1" spans="1:6">
      <c r="A18" s="5">
        <v>15</v>
      </c>
      <c r="B18" s="5" t="s">
        <v>35</v>
      </c>
      <c r="C18" s="5" t="s">
        <v>36</v>
      </c>
      <c r="D18" s="6">
        <v>102.91</v>
      </c>
      <c r="E18" s="5">
        <f t="shared" si="1"/>
        <v>2058.2</v>
      </c>
      <c r="F18" s="5" t="s">
        <v>10</v>
      </c>
    </row>
    <row r="19" ht="25" customHeight="1" spans="1:6">
      <c r="A19" s="5">
        <v>16</v>
      </c>
      <c r="B19" s="5" t="s">
        <v>37</v>
      </c>
      <c r="C19" s="5" t="s">
        <v>38</v>
      </c>
      <c r="D19" s="6">
        <v>6.82</v>
      </c>
      <c r="E19" s="5">
        <f t="shared" si="1"/>
        <v>136.4</v>
      </c>
      <c r="F19" s="5" t="s">
        <v>10</v>
      </c>
    </row>
    <row r="20" ht="25" customHeight="1" spans="1:6">
      <c r="A20" s="5">
        <v>17</v>
      </c>
      <c r="B20" s="5" t="s">
        <v>39</v>
      </c>
      <c r="C20" s="5" t="s">
        <v>40</v>
      </c>
      <c r="D20" s="6">
        <v>30.01</v>
      </c>
      <c r="E20" s="5">
        <f t="shared" si="1"/>
        <v>600.2</v>
      </c>
      <c r="F20" s="5" t="s">
        <v>10</v>
      </c>
    </row>
    <row r="21" ht="25" customHeight="1" spans="1:6">
      <c r="A21" s="5">
        <v>18</v>
      </c>
      <c r="B21" s="5" t="s">
        <v>41</v>
      </c>
      <c r="C21" s="5" t="s">
        <v>42</v>
      </c>
      <c r="D21" s="6">
        <v>5.17</v>
      </c>
      <c r="E21" s="5">
        <f t="shared" si="1"/>
        <v>103.4</v>
      </c>
      <c r="F21" s="5" t="s">
        <v>10</v>
      </c>
    </row>
    <row r="22" ht="25" customHeight="1" spans="1:6">
      <c r="A22" s="5">
        <v>19</v>
      </c>
      <c r="B22" s="5" t="s">
        <v>43</v>
      </c>
      <c r="C22" s="5" t="s">
        <v>44</v>
      </c>
      <c r="D22" s="6">
        <v>18.46</v>
      </c>
      <c r="E22" s="5">
        <f t="shared" si="1"/>
        <v>369.2</v>
      </c>
      <c r="F22" s="5" t="s">
        <v>10</v>
      </c>
    </row>
    <row r="23" ht="25" customHeight="1" spans="1:6">
      <c r="A23" s="5">
        <v>20</v>
      </c>
      <c r="B23" s="5" t="s">
        <v>45</v>
      </c>
      <c r="C23" s="5" t="s">
        <v>46</v>
      </c>
      <c r="D23" s="6">
        <v>15.99</v>
      </c>
      <c r="E23" s="5">
        <f t="shared" si="1"/>
        <v>319.8</v>
      </c>
      <c r="F23" s="5" t="s">
        <v>10</v>
      </c>
    </row>
    <row r="24" ht="25" customHeight="1" spans="1:6">
      <c r="A24" s="5">
        <v>21</v>
      </c>
      <c r="B24" s="5" t="s">
        <v>47</v>
      </c>
      <c r="C24" s="5" t="s">
        <v>48</v>
      </c>
      <c r="D24" s="6">
        <v>63.48</v>
      </c>
      <c r="E24" s="5">
        <f t="shared" si="1"/>
        <v>1269.6</v>
      </c>
      <c r="F24" s="5" t="s">
        <v>10</v>
      </c>
    </row>
    <row r="25" ht="25" customHeight="1" spans="1:6">
      <c r="A25" s="5">
        <v>22</v>
      </c>
      <c r="B25" s="5" t="s">
        <v>49</v>
      </c>
      <c r="C25" s="5" t="s">
        <v>50</v>
      </c>
      <c r="D25" s="6">
        <v>13.38</v>
      </c>
      <c r="E25" s="5">
        <f t="shared" si="1"/>
        <v>267.6</v>
      </c>
      <c r="F25" s="5" t="s">
        <v>10</v>
      </c>
    </row>
    <row r="26" ht="25" customHeight="1" spans="1:6">
      <c r="A26" s="5">
        <v>23</v>
      </c>
      <c r="B26" s="5" t="s">
        <v>51</v>
      </c>
      <c r="C26" s="5" t="s">
        <v>52</v>
      </c>
      <c r="D26" s="6">
        <v>3.36</v>
      </c>
      <c r="E26" s="5">
        <f t="shared" si="1"/>
        <v>67.2</v>
      </c>
      <c r="F26" s="5" t="s">
        <v>10</v>
      </c>
    </row>
    <row r="27" ht="25" customHeight="1" spans="1:6">
      <c r="A27" s="5">
        <v>24</v>
      </c>
      <c r="B27" s="5" t="s">
        <v>11</v>
      </c>
      <c r="C27" s="5" t="s">
        <v>53</v>
      </c>
      <c r="D27" s="6">
        <v>6.69</v>
      </c>
      <c r="E27" s="5">
        <f t="shared" si="1"/>
        <v>133.8</v>
      </c>
      <c r="F27" s="5" t="s">
        <v>10</v>
      </c>
    </row>
    <row r="28" ht="25" customHeight="1" spans="1:6">
      <c r="A28" s="5">
        <v>25</v>
      </c>
      <c r="B28" s="5" t="s">
        <v>54</v>
      </c>
      <c r="C28" s="5" t="s">
        <v>55</v>
      </c>
      <c r="D28" s="6">
        <v>22.82</v>
      </c>
      <c r="E28" s="5">
        <f t="shared" si="1"/>
        <v>456.4</v>
      </c>
      <c r="F28" s="5" t="s">
        <v>10</v>
      </c>
    </row>
    <row r="29" ht="25" customHeight="1" spans="1:6">
      <c r="A29" s="5">
        <v>26</v>
      </c>
      <c r="B29" s="5" t="s">
        <v>56</v>
      </c>
      <c r="C29" s="5" t="s">
        <v>57</v>
      </c>
      <c r="D29" s="6">
        <v>36.83</v>
      </c>
      <c r="E29" s="5">
        <f t="shared" si="1"/>
        <v>736.6</v>
      </c>
      <c r="F29" s="5" t="s">
        <v>10</v>
      </c>
    </row>
    <row r="30" ht="25" customHeight="1" spans="1:6">
      <c r="A30" s="5">
        <v>27</v>
      </c>
      <c r="B30" s="5" t="s">
        <v>58</v>
      </c>
      <c r="C30" s="5" t="s">
        <v>59</v>
      </c>
      <c r="D30" s="6">
        <v>14.37</v>
      </c>
      <c r="E30" s="5">
        <f t="shared" si="1"/>
        <v>287.4</v>
      </c>
      <c r="F30" s="5" t="s">
        <v>10</v>
      </c>
    </row>
    <row r="31" ht="25" customHeight="1" spans="1:6">
      <c r="A31" s="5">
        <v>28</v>
      </c>
      <c r="B31" s="5" t="s">
        <v>27</v>
      </c>
      <c r="C31" s="5" t="s">
        <v>60</v>
      </c>
      <c r="D31" s="6">
        <v>153.91</v>
      </c>
      <c r="E31" s="5">
        <f t="shared" si="1"/>
        <v>3078.2</v>
      </c>
      <c r="F31" s="5" t="s">
        <v>10</v>
      </c>
    </row>
    <row r="32" ht="25" customHeight="1" spans="1:6">
      <c r="A32" s="5">
        <v>29</v>
      </c>
      <c r="B32" s="5" t="s">
        <v>15</v>
      </c>
      <c r="C32" s="5" t="s">
        <v>61</v>
      </c>
      <c r="D32" s="6">
        <v>1.38</v>
      </c>
      <c r="E32" s="5">
        <f t="shared" si="1"/>
        <v>27.6</v>
      </c>
      <c r="F32" s="5" t="s">
        <v>10</v>
      </c>
    </row>
    <row r="33" ht="25" customHeight="1" spans="1:6">
      <c r="A33" s="5">
        <v>30</v>
      </c>
      <c r="B33" s="5" t="s">
        <v>19</v>
      </c>
      <c r="C33" s="5" t="s">
        <v>62</v>
      </c>
      <c r="D33" s="6">
        <v>7.59</v>
      </c>
      <c r="E33" s="5">
        <f t="shared" si="1"/>
        <v>151.8</v>
      </c>
      <c r="F33" s="5" t="s">
        <v>10</v>
      </c>
    </row>
    <row r="34" ht="25" customHeight="1" spans="1:6">
      <c r="A34" s="5">
        <v>31</v>
      </c>
      <c r="B34" s="5" t="s">
        <v>63</v>
      </c>
      <c r="C34" s="5" t="s">
        <v>64</v>
      </c>
      <c r="D34" s="6">
        <v>0.86</v>
      </c>
      <c r="E34" s="5">
        <f t="shared" si="1"/>
        <v>17.2</v>
      </c>
      <c r="F34" s="5" t="s">
        <v>10</v>
      </c>
    </row>
    <row r="35" ht="25" customHeight="1" spans="1:6">
      <c r="A35" s="5">
        <v>32</v>
      </c>
      <c r="B35" s="5" t="s">
        <v>31</v>
      </c>
      <c r="C35" s="5" t="s">
        <v>65</v>
      </c>
      <c r="D35" s="6">
        <v>8.21</v>
      </c>
      <c r="E35" s="5">
        <f t="shared" si="1"/>
        <v>164.2</v>
      </c>
      <c r="F35" s="5" t="s">
        <v>10</v>
      </c>
    </row>
    <row r="36" ht="25" customHeight="1" spans="1:6">
      <c r="A36" s="5">
        <v>33</v>
      </c>
      <c r="B36" s="5" t="s">
        <v>66</v>
      </c>
      <c r="C36" s="5" t="s">
        <v>67</v>
      </c>
      <c r="D36" s="6">
        <v>0.4</v>
      </c>
      <c r="E36" s="5">
        <f t="shared" ref="E36:E42" si="2">D36*20</f>
        <v>8</v>
      </c>
      <c r="F36" s="5" t="s">
        <v>10</v>
      </c>
    </row>
    <row r="37" ht="25" customHeight="1" spans="1:6">
      <c r="A37" s="5">
        <v>34</v>
      </c>
      <c r="B37" s="5" t="s">
        <v>68</v>
      </c>
      <c r="C37" s="5" t="s">
        <v>67</v>
      </c>
      <c r="D37" s="6">
        <v>0.48</v>
      </c>
      <c r="E37" s="5">
        <f t="shared" si="2"/>
        <v>9.6</v>
      </c>
      <c r="F37" s="5" t="s">
        <v>10</v>
      </c>
    </row>
    <row r="38" ht="25" customHeight="1" spans="1:6">
      <c r="A38" s="5">
        <v>35</v>
      </c>
      <c r="B38" s="5" t="s">
        <v>69</v>
      </c>
      <c r="C38" s="5" t="s">
        <v>70</v>
      </c>
      <c r="D38" s="6">
        <v>2.96</v>
      </c>
      <c r="E38" s="5">
        <f t="shared" si="2"/>
        <v>59.2</v>
      </c>
      <c r="F38" s="5" t="s">
        <v>10</v>
      </c>
    </row>
    <row r="39" ht="25" customHeight="1" spans="1:6">
      <c r="A39" s="5">
        <v>36</v>
      </c>
      <c r="B39" s="5" t="s">
        <v>71</v>
      </c>
      <c r="C39" s="5" t="s">
        <v>72</v>
      </c>
      <c r="D39" s="6">
        <v>27.08</v>
      </c>
      <c r="E39" s="5">
        <f t="shared" si="2"/>
        <v>541.6</v>
      </c>
      <c r="F39" s="5" t="s">
        <v>10</v>
      </c>
    </row>
    <row r="40" ht="25" customHeight="1" spans="1:6">
      <c r="A40" s="5">
        <v>37</v>
      </c>
      <c r="B40" s="5" t="s">
        <v>73</v>
      </c>
      <c r="C40" s="5" t="s">
        <v>74</v>
      </c>
      <c r="D40" s="6">
        <v>28.01</v>
      </c>
      <c r="E40" s="5">
        <f t="shared" si="2"/>
        <v>560.2</v>
      </c>
      <c r="F40" s="5" t="s">
        <v>10</v>
      </c>
    </row>
    <row r="41" ht="25" customHeight="1" spans="1:6">
      <c r="A41" s="5">
        <v>38</v>
      </c>
      <c r="B41" s="5" t="s">
        <v>58</v>
      </c>
      <c r="C41" s="5" t="s">
        <v>75</v>
      </c>
      <c r="D41" s="6">
        <v>86.26</v>
      </c>
      <c r="E41" s="5">
        <f t="shared" si="2"/>
        <v>1725.2</v>
      </c>
      <c r="F41" s="5" t="s">
        <v>10</v>
      </c>
    </row>
    <row r="42" ht="25" customHeight="1" spans="1:6">
      <c r="A42" s="5">
        <v>39</v>
      </c>
      <c r="B42" s="5" t="s">
        <v>76</v>
      </c>
      <c r="C42" s="5" t="s">
        <v>77</v>
      </c>
      <c r="D42" s="6">
        <v>11.7</v>
      </c>
      <c r="E42" s="5">
        <f t="shared" si="2"/>
        <v>234</v>
      </c>
      <c r="F42" s="5" t="s">
        <v>10</v>
      </c>
    </row>
    <row r="43" ht="25" customHeight="1" spans="1:6">
      <c r="A43" s="5" t="s">
        <v>78</v>
      </c>
      <c r="B43" s="5"/>
      <c r="C43" s="5"/>
      <c r="D43" s="5">
        <f>SUM(D4:D42)</f>
        <v>1279.3</v>
      </c>
      <c r="E43" s="5">
        <f>SUM(E4:E42)</f>
        <v>25586</v>
      </c>
      <c r="F43" s="5"/>
    </row>
  </sheetData>
  <mergeCells count="3">
    <mergeCell ref="A1:F1"/>
    <mergeCell ref="A2:C2"/>
    <mergeCell ref="A43:B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3A78FF4684FF4DDB8774C09F21AAF88B_13</vt:lpwstr>
  </property>
</Properties>
</file>