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<sst xmlns="http://schemas.openxmlformats.org/spreadsheetml/2006/main" count="283" uniqueCount="224">
  <si>
    <t>2024年马塘镇秋季犁耕深翻作业补助资金归户清册汇总表</t>
  </si>
  <si>
    <t>马塘镇       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</si>
  <si>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</si>
  <si>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</si>
  <si>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</si>
  <si>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</si>
  <si>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</si>
  <si>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</si>
  <si>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徐曹梅</t>
  </si>
  <si>
    <t>长路村-一组,长路村-二十九组,长路村-二十八组,长路村-二组,长路村-十七组</t>
  </si>
  <si>
    <t>赵德英</t>
  </si>
  <si>
    <t>长路村-七组,长路村-十五组</t>
  </si>
  <si>
    <t>陈海军</t>
  </si>
  <si>
    <t>长路村-三十一组,长路村-三十七组,长路村-三十三组,长路村-三十二组,长路村-三十组,长路村-二十七组,长路村-二十九组,长路村-二十五组,长路村-二十八组,长路村-二十六组,长路村-十七组,长路村-十八组</t>
  </si>
  <si>
    <t>王恩太</t>
  </si>
  <si>
    <t>长路村-十七组</t>
  </si>
  <si>
    <t>王光耀</t>
  </si>
  <si>
    <t>王恩余</t>
  </si>
  <si>
    <t>马荣芳</t>
  </si>
  <si>
    <t>张洪根</t>
  </si>
  <si>
    <t>长路村-十九组</t>
  </si>
  <si>
    <t>施建华</t>
  </si>
  <si>
    <t>何小建</t>
  </si>
  <si>
    <t>长路村-三十九组,长路村-三十五组,长路村-三十八组,长路村-三十四组</t>
  </si>
  <si>
    <t>曹亚明</t>
  </si>
  <si>
    <t>马南村-九组,马南村-十组</t>
  </si>
  <si>
    <t>蔡立新</t>
  </si>
  <si>
    <t>马南村-九组,马南村-二十三组,马南村-十组</t>
  </si>
  <si>
    <t>马南村-九组,马南村-二十五组</t>
  </si>
  <si>
    <t>范香玉</t>
  </si>
  <si>
    <t>马南村-十组</t>
  </si>
  <si>
    <t>马南村-二十三组,马南村-二十二组,马南村-十一组</t>
  </si>
  <si>
    <t>陈玉明</t>
  </si>
  <si>
    <t>七里镇村-一组,七里镇村-三组,七里镇村-二组</t>
  </si>
  <si>
    <t>顾维军</t>
  </si>
  <si>
    <t>七里镇村-七组,七里镇村-九组,七里镇村-八组,七里镇村-六组</t>
  </si>
  <si>
    <t>姜信东</t>
  </si>
  <si>
    <t>许楼村-三组,许楼村-二十一组,许楼村-二十三组,许楼村-二十二组,许楼村-二十四组,许楼村-二组,许楼村-五组,许楼村-六组,许楼村-四组</t>
  </si>
  <si>
    <t>周锦新</t>
  </si>
  <si>
    <t>许楼村-七组</t>
  </si>
  <si>
    <t>陈冬</t>
  </si>
  <si>
    <t>许楼村-七组,许楼村-八组,许楼村-十一组,许楼村-十三组,许楼村-十二组,许楼村-十五组,许楼村-十四组,许楼村-十组</t>
  </si>
  <si>
    <t>周袁兵</t>
  </si>
  <si>
    <t>许楼村-十组</t>
  </si>
  <si>
    <t>徐英杰</t>
  </si>
  <si>
    <t>许楼村-三十一组,许楼村-三十二组,许楼村-三十六组,许楼村-五十一组</t>
  </si>
  <si>
    <t>汪发银</t>
  </si>
  <si>
    <t>许楼村-四十四组</t>
  </si>
  <si>
    <t>沙桂山</t>
  </si>
  <si>
    <t>沙庄村-七组,沙庄村-五组,沙庄村-八组,沙庄村-六组,沙庄村-十一组,沙庄村-十三组,沙庄村-十二组,沙庄村-四组</t>
  </si>
  <si>
    <t>张晓玲</t>
  </si>
  <si>
    <t>沙庄村-三十九组,沙庄村-三十二组,沙庄村-二十七组,沙庄村-二十八组</t>
  </si>
  <si>
    <t>如东景隆农业科技有限公司</t>
  </si>
  <si>
    <t>沙庄村-三十七组</t>
  </si>
  <si>
    <t>蒋建蓬</t>
  </si>
  <si>
    <t>徐庄村-一组,徐庄村-三十一组,徐庄村-三十组,徐庄村-三组,徐庄村-六组,徐庄村-十三组,徐庄村-十六组</t>
  </si>
  <si>
    <t>徐庄村-二十一组,徐庄村-十七组,徐庄村-十六组,徐庄村-四组</t>
  </si>
  <si>
    <t>徐庄村-七组,徐庄村-三十组,徐庄村-九组,徐庄村-八组,徐庄村-十五组,徐庄村-十组,徐庄村-四组</t>
  </si>
  <si>
    <t>马龙开</t>
  </si>
  <si>
    <t>徐庄村-三十组,徐庄村-二十一组,徐庄村-十一组,徐庄村-十组</t>
  </si>
  <si>
    <t>孙新华</t>
  </si>
  <si>
    <t>徐庄村-二十一组,徐庄村-二十组,徐庄村-十九组,徐庄村-十八组</t>
  </si>
  <si>
    <t>王泉</t>
  </si>
  <si>
    <t>马丰村-一组,马丰村-三十一组,马丰村-三十三组,马丰村-三十二组,马丰村-三十四组,马丰村-三十组,马丰村-三组,马丰村-二十九组,马丰村-二十组,马丰村-十七组,马丰村-十三组,马丰村-十九组,马丰村-十五组,马丰村-十八组,马丰村-十六组,马丰村-十四组</t>
  </si>
  <si>
    <t>钱新民</t>
  </si>
  <si>
    <t>马丰村-三十三组,马丰村-三十二组,马丰村-三十四组,马丰村-三组,马丰村-二十九组,马丰村-二十组,马丰村-十三组,马丰村-十九组,马丰村-十五组,马丰村-十八组,马丰村-十六组,马丰村-十四组,马丰村-四组</t>
  </si>
  <si>
    <t>孙进梅</t>
  </si>
  <si>
    <t>马丰村-三组</t>
  </si>
  <si>
    <t>周恩荣</t>
  </si>
  <si>
    <t>马丰村-四组</t>
  </si>
  <si>
    <t>周恩泉</t>
  </si>
  <si>
    <t>白应生</t>
  </si>
  <si>
    <t>吴庆余</t>
  </si>
  <si>
    <t>王福祥</t>
  </si>
  <si>
    <t>陆玉珍</t>
  </si>
  <si>
    <t>吕国祥</t>
  </si>
  <si>
    <t>马丰村-十三组</t>
  </si>
  <si>
    <t>邵宝祥</t>
  </si>
  <si>
    <t>袁爱华</t>
  </si>
  <si>
    <t>马丰村-十四组</t>
  </si>
  <si>
    <t>佘海如</t>
  </si>
  <si>
    <t>马丰村-十六组</t>
  </si>
  <si>
    <t>徐秀珍</t>
  </si>
  <si>
    <t>马丰村-十八组</t>
  </si>
  <si>
    <t>周建国</t>
  </si>
  <si>
    <t>马丰村-三十三组,马丰村-三十五组,马丰村-三十六组,马丰村-三十四组,马丰村-十八组</t>
  </si>
  <si>
    <t>马昌兰</t>
  </si>
  <si>
    <t>陶松付</t>
  </si>
  <si>
    <t>马丰村-二十组,马丰村-十九组</t>
  </si>
  <si>
    <t>曹永安</t>
  </si>
  <si>
    <t>马丰村-二十组</t>
  </si>
  <si>
    <t>杨国青</t>
  </si>
  <si>
    <t>孔军</t>
  </si>
  <si>
    <t>马丰村-三十一组</t>
  </si>
  <si>
    <t>叶建明</t>
  </si>
  <si>
    <t>蔡渡村-二十七组,蔡渡村-二十五组,蔡渡村-十五组</t>
  </si>
  <si>
    <t>陈军</t>
  </si>
  <si>
    <t>蔡渡村-三十一组,蔡渡村-三十三组,蔡渡村-三十二组,蔡渡村-二十九组</t>
  </si>
  <si>
    <t>赵尊华</t>
  </si>
  <si>
    <t>蔡渡村-三十一组,蔡渡村-三十三组,蔡渡村-三十二组,蔡渡村-三十组</t>
  </si>
  <si>
    <t>周俊</t>
  </si>
  <si>
    <t>蔡渡村-三十三组</t>
  </si>
  <si>
    <t>严俊</t>
  </si>
  <si>
    <t>马西村-三组,马西村-九组,马西村-五组,马西村-十一组,马西村-十三组,马西村-十二组,马西村-十四组,马西村-十组,马西村-四组</t>
  </si>
  <si>
    <t>陈红兵</t>
  </si>
  <si>
    <t>马西村-十六组</t>
  </si>
  <si>
    <t>陈鹤余</t>
  </si>
  <si>
    <t>马西村-三十七组,马西村-三十八组,马西村-三十六组,马西村-二十七组,马西村-二十九组,马西村-二十五组,马西村-二十八组</t>
  </si>
  <si>
    <t>桑金华</t>
  </si>
  <si>
    <t>马西村-二十八组</t>
  </si>
  <si>
    <t>马跃</t>
  </si>
  <si>
    <t>马西村-三十七组,马西村-三十三组,马西村-三十九组,马西村-三十六组,马西村-三十四组,马西村-二十九组</t>
  </si>
  <si>
    <t>汤巾泉</t>
  </si>
  <si>
    <t>马西村-三十八组</t>
  </si>
  <si>
    <t>陈琴</t>
  </si>
  <si>
    <t>潮北村-九组,潮北村-二十一组,潮北村-二十组,潮北村-二组,潮北村-十七组,潮北村-十九组,潮北村-十五组,潮北村-十八组,潮北村-十组</t>
  </si>
  <si>
    <t>孙赵建</t>
  </si>
  <si>
    <t>潮北村-九组,潮北村-十七组</t>
  </si>
  <si>
    <t>吴杰</t>
  </si>
  <si>
    <t>潮北村-二十一组,潮北村-二十二组,潮北村-二十组,潮北村-十一组,潮北村-十七组,潮北村-十九组,潮北村-十二组,潮北村-十五组,潮北村-十六组</t>
  </si>
  <si>
    <t>罗本建</t>
  </si>
  <si>
    <t>马东村-一组,马东村-十八组</t>
  </si>
  <si>
    <t>蒋新兵</t>
  </si>
  <si>
    <t>马东村-二组,马东村-十五组,马东村-十六组</t>
  </si>
  <si>
    <t>王祥芝</t>
  </si>
  <si>
    <t>马东村-九组,马东村-二十一组,马东村-二十组,马东村-八组,马东村-十七组,马东村-十九组,马东村-十组</t>
  </si>
  <si>
    <t>蒋新华</t>
  </si>
  <si>
    <t>马东村-十九组</t>
  </si>
  <si>
    <t>徐训山</t>
  </si>
  <si>
    <t>桃园村-一组,桃园村-二组,桃园村-十三组,桃园村-十八组,桃园村-十组,桃园村-四组</t>
  </si>
  <si>
    <t>田宝泉</t>
  </si>
  <si>
    <t>桃园村-十四组</t>
  </si>
  <si>
    <t>杨书来</t>
  </si>
  <si>
    <t>桃园村-十五组,桃园村-十四组</t>
  </si>
  <si>
    <t>邵炳锋</t>
  </si>
  <si>
    <t>桃园村-十八组</t>
  </si>
  <si>
    <t>瞿王新</t>
  </si>
  <si>
    <t>桃园村-三十一组,桃园村-三十二组,桃园村-三十组,桃园村-二十七组</t>
  </si>
  <si>
    <t>施锦仁</t>
  </si>
  <si>
    <t>桃园村-三十组</t>
  </si>
  <si>
    <t>葛卫东</t>
  </si>
  <si>
    <t>宋桂明</t>
  </si>
  <si>
    <t>桃园村-三十二组</t>
  </si>
  <si>
    <t>顾松泉</t>
  </si>
  <si>
    <t>尊三村-三十四组,尊三村-十二组,尊三村-十组</t>
  </si>
  <si>
    <t>潘梅</t>
  </si>
  <si>
    <t>尊三村-三十一组,尊三村-三十二组</t>
  </si>
  <si>
    <t>尊三村-三组</t>
  </si>
  <si>
    <t>刘宗荣</t>
  </si>
  <si>
    <t>尊三村-十二组</t>
  </si>
  <si>
    <t>顾铁南</t>
  </si>
  <si>
    <t>尊三村-二十九组</t>
  </si>
  <si>
    <t>葛加泉</t>
  </si>
  <si>
    <t>尊三村-三十一组</t>
  </si>
  <si>
    <t>钱国亮</t>
  </si>
  <si>
    <t>朱建如</t>
  </si>
  <si>
    <t>葛拥军</t>
  </si>
  <si>
    <t>刘晓冬</t>
  </si>
  <si>
    <t>吴维国</t>
  </si>
  <si>
    <t>尊三村-三十二组</t>
  </si>
  <si>
    <t>张万余</t>
  </si>
  <si>
    <t>张万华</t>
  </si>
  <si>
    <t>钱金其</t>
  </si>
  <si>
    <t>陈国新</t>
  </si>
  <si>
    <t>吴庆庚</t>
  </si>
  <si>
    <t>许映潮</t>
  </si>
  <si>
    <t>尊三村-三十四组</t>
  </si>
  <si>
    <t>柏新国</t>
  </si>
  <si>
    <t>王渡村-一组,王渡村-九组,王渡村-二十一组,王渡村-二组,王渡村-六组,王渡村-十一组,</t>
  </si>
  <si>
    <t>王渡村-三十五组,王渡村-三十四组,王渡村-三组,王渡村-二十三组,王渡村-二十四组</t>
  </si>
  <si>
    <t>陈学泉</t>
  </si>
  <si>
    <t>王渡村-九组,王渡村-十九组</t>
  </si>
  <si>
    <t>曹金友</t>
  </si>
  <si>
    <t>王渡村-九组,王渡村-十组</t>
  </si>
  <si>
    <t>严杰</t>
  </si>
  <si>
    <t>王渡村-二十一组</t>
  </si>
  <si>
    <t>吴亮</t>
  </si>
  <si>
    <t>王渡村-三十三组,王渡村-四十六组</t>
  </si>
  <si>
    <t>王渡村-三十八组,王渡村-四十一组,王渡村-四十三组,王渡村-四十五组,王渡村-四十六组,王渡村-四十四组</t>
  </si>
  <si>
    <t>喻亮</t>
  </si>
  <si>
    <t>马北村-一组,马北村-七组,马北村-三十三组,</t>
  </si>
  <si>
    <t>陈文华</t>
  </si>
  <si>
    <t>马北村-一组</t>
  </si>
  <si>
    <t>陈文山</t>
  </si>
  <si>
    <t>潘爱玲</t>
  </si>
  <si>
    <t>葛加兵</t>
  </si>
  <si>
    <t>管永山</t>
  </si>
  <si>
    <t>付俊</t>
  </si>
  <si>
    <t>薛桂华</t>
  </si>
  <si>
    <t>马北村-一组,马北村-三十一组,马北村-三十二组,马北村-三十五组,马北村-三十八组,马北村-三十四组,马北村-三组,马北村-二十一组</t>
  </si>
  <si>
    <t>付军</t>
  </si>
  <si>
    <t>吴新明</t>
  </si>
  <si>
    <t>马北村-二组</t>
  </si>
  <si>
    <t>沈志成</t>
  </si>
  <si>
    <t>夏爱连</t>
  </si>
  <si>
    <t>吴维爵</t>
  </si>
  <si>
    <t>沈志军</t>
  </si>
  <si>
    <t>马北村-十一组</t>
  </si>
  <si>
    <t>喻恩华</t>
  </si>
  <si>
    <t>马北村-十二组</t>
  </si>
  <si>
    <t>陆友亮</t>
  </si>
  <si>
    <t>吴锡元</t>
  </si>
  <si>
    <t>马北村-十三组</t>
  </si>
  <si>
    <t>秦友富</t>
  </si>
  <si>
    <t>沈春银</t>
  </si>
  <si>
    <t>邵银洲</t>
  </si>
  <si>
    <t>马北村-三十一组,马北村-三十三组,马北村-三十二组,马北村-三十四组,马北村-三十组,马北村-二十九组</t>
  </si>
  <si>
    <t>马北村-三十一组,马北村-三十七组,马北村-三十二组,马北村-三十八组,马北村-三十组,马北村-四十组</t>
  </si>
  <si>
    <t>潮南村-一组,潮南村-九组,潮南村-二组,潮南村-五组,潮南村-八组,潮南村-十组</t>
  </si>
  <si>
    <t>潮南村-一组,潮南村-三组,潮南村-九组,潮南村-二十一组,潮南村-二十二组,</t>
  </si>
  <si>
    <t>范露清</t>
  </si>
  <si>
    <t>潮南村-三十一组,潮南村-三十二组,潮南村-三十组,潮南村-二十七组,潮南村-二十三组,潮南村-二十九组,</t>
  </si>
  <si>
    <t>蒋世金</t>
  </si>
  <si>
    <t>潮南村-十九组</t>
  </si>
  <si>
    <t>蒋世华</t>
  </si>
  <si>
    <t>陈小云</t>
  </si>
  <si>
    <t>潮南村-二十二组</t>
  </si>
  <si>
    <t>黄彩松</t>
  </si>
  <si>
    <t>潘昌林</t>
  </si>
  <si>
    <t>刘桂英</t>
  </si>
  <si>
    <t>成梅</t>
  </si>
  <si>
    <t>蒋忠泉</t>
  </si>
  <si>
    <t>潮南村-三十组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</si>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</sst>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874CB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874CB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2"/>
  <sheetViews>
    <sheetView tabSelected="1" workbookViewId="0">
      <pane ySplit="3" topLeftCell="A121" activePane="bottomLeft" state="frozen"/>
      <selection/>
      <selection pane="bottomLeft" activeCell="H146" sqref="H146"/>
    </sheetView>
  </sheetViews>
  <sheetFormatPr defaultColWidth="9" defaultRowHeight="13.5" outlineLevelCol="5"/>
  <cols>
    <col min="1" max="1" width="13" style="1" customWidth="1"/>
    <col min="2" max="2" width="11.4416666666667" style="1" customWidth="1"/>
    <col min="3" max="3" width="24.375" style="1" customWidth="1"/>
    <col min="4" max="4" width="12.4416666666667" style="1" customWidth="1"/>
    <col min="5" max="5" width="10.775" style="1" customWidth="1"/>
    <col min="6" max="6" width="13.5583333333333" style="1" customWidth="1"/>
  </cols>
  <sheetData>
    <row r="1" ht="33" customHeight="1" spans="1:1">
      <c r="A1" s="2" t="s">
        <v>0</v>
      </c>
    </row>
    <row r="2" ht="21" customHeight="1" spans="1:6">
      <c r="A2" s="3" t="s">
        <v>1</v>
      </c>
      <c r="B2" s="3"/>
      <c r="C2" s="3"/>
      <c r="D2" s="3"/>
      <c r="E2" s="3"/>
      <c r="F2" s="3"/>
    </row>
    <row r="3" ht="27" spans="1:6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4" t="s">
        <v>7</v>
      </c>
    </row>
    <row r="4" s="1" customFormat="1" ht="25" customHeight="1" spans="1:6">
      <c r="A4" s="6">
        <v>1</v>
      </c>
      <c r="B4" s="6" t="s">
        <v>8</v>
      </c>
      <c r="C4" s="6" t="s">
        <v>9</v>
      </c>
      <c r="D4" s="6">
        <v>326.33</v>
      </c>
      <c r="E4" s="6">
        <f>D4*40</f>
        <v>13053.2</v>
      </c>
      <c r="F4" s="6"/>
    </row>
    <row r="5" s="1" customFormat="1" ht="25" customHeight="1" spans="1:6">
      <c r="A5" s="6">
        <v>2</v>
      </c>
      <c r="B5" s="6" t="s">
        <v>10</v>
      </c>
      <c r="C5" s="6" t="s">
        <v>11</v>
      </c>
      <c r="D5" s="6">
        <v>48.29</v>
      </c>
      <c r="E5" s="6">
        <f>D5*40</f>
        <v>1931.6</v>
      </c>
      <c r="F5" s="6"/>
    </row>
    <row r="6" s="1" customFormat="1" ht="25" customHeight="1" spans="1:6">
      <c r="A6" s="6">
        <v>3</v>
      </c>
      <c r="B6" s="6" t="s">
        <v>12</v>
      </c>
      <c r="C6" s="6" t="s">
        <v>13</v>
      </c>
      <c r="D6" s="6">
        <v>321.06</v>
      </c>
      <c r="E6" s="6">
        <f>D6*40</f>
        <v>12842.4</v>
      </c>
      <c r="F6" s="6"/>
    </row>
    <row r="7" s="1" customFormat="1" ht="25" customHeight="1" spans="1:6">
      <c r="A7" s="6">
        <v>4</v>
      </c>
      <c r="B7" s="6" t="s">
        <v>14</v>
      </c>
      <c r="C7" s="6" t="s">
        <v>15</v>
      </c>
      <c r="D7" s="6">
        <v>1.67</v>
      </c>
      <c r="E7" s="6">
        <v>66.8</v>
      </c>
      <c r="F7" s="6"/>
    </row>
    <row r="8" s="1" customFormat="1" ht="25" customHeight="1" spans="1:6">
      <c r="A8" s="6">
        <v>5</v>
      </c>
      <c r="B8" s="6" t="s">
        <v>16</v>
      </c>
      <c r="C8" s="6" t="s">
        <v>15</v>
      </c>
      <c r="D8" s="6">
        <v>2.59</v>
      </c>
      <c r="E8" s="6">
        <v>103.6</v>
      </c>
      <c r="F8" s="6"/>
    </row>
    <row r="9" s="1" customFormat="1" ht="25" customHeight="1" spans="1:6">
      <c r="A9" s="6">
        <v>6</v>
      </c>
      <c r="B9" s="6" t="s">
        <v>17</v>
      </c>
      <c r="C9" s="6" t="s">
        <v>15</v>
      </c>
      <c r="D9" s="6">
        <v>7.56</v>
      </c>
      <c r="E9" s="6">
        <v>302.4</v>
      </c>
      <c r="F9" s="6"/>
    </row>
    <row r="10" s="1" customFormat="1" ht="25" customHeight="1" spans="1:6">
      <c r="A10" s="6">
        <v>7</v>
      </c>
      <c r="B10" s="6" t="s">
        <v>18</v>
      </c>
      <c r="C10" s="6" t="s">
        <v>15</v>
      </c>
      <c r="D10" s="6">
        <v>3.41</v>
      </c>
      <c r="E10" s="6">
        <v>136.4</v>
      </c>
      <c r="F10" s="6"/>
    </row>
    <row r="11" s="1" customFormat="1" ht="25" customHeight="1" spans="1:6">
      <c r="A11" s="6">
        <v>8</v>
      </c>
      <c r="B11" s="6" t="s">
        <v>19</v>
      </c>
      <c r="C11" s="6" t="s">
        <v>20</v>
      </c>
      <c r="D11" s="6">
        <v>0.15</v>
      </c>
      <c r="E11" s="6">
        <v>6</v>
      </c>
      <c r="F11" s="6"/>
    </row>
    <row r="12" s="1" customFormat="1" ht="25" customHeight="1" spans="1:6">
      <c r="A12" s="6">
        <v>9</v>
      </c>
      <c r="B12" s="6" t="s">
        <v>21</v>
      </c>
      <c r="C12" s="6" t="s">
        <v>20</v>
      </c>
      <c r="D12" s="6">
        <v>0.22</v>
      </c>
      <c r="E12" s="6">
        <v>8.8</v>
      </c>
      <c r="F12" s="6"/>
    </row>
    <row r="13" s="1" customFormat="1" ht="25" customHeight="1" spans="1:6">
      <c r="A13" s="6">
        <v>10</v>
      </c>
      <c r="B13" s="6" t="s">
        <v>22</v>
      </c>
      <c r="C13" s="6" t="s">
        <v>23</v>
      </c>
      <c r="D13" s="6">
        <v>50.31</v>
      </c>
      <c r="E13" s="6">
        <f t="shared" ref="E13:E20" si="0">D13*40</f>
        <v>2012.4</v>
      </c>
      <c r="F13" s="6"/>
    </row>
    <row r="14" s="1" customFormat="1" ht="25" customHeight="1" spans="1:6">
      <c r="A14" s="6">
        <v>11</v>
      </c>
      <c r="B14" s="6" t="s">
        <v>24</v>
      </c>
      <c r="C14" s="7" t="s">
        <v>25</v>
      </c>
      <c r="D14" s="6">
        <v>58.04</v>
      </c>
      <c r="E14" s="6">
        <f t="shared" si="0"/>
        <v>2321.6</v>
      </c>
      <c r="F14" s="6"/>
    </row>
    <row r="15" s="1" customFormat="1" ht="25" customHeight="1" spans="1:6">
      <c r="A15" s="6">
        <v>12</v>
      </c>
      <c r="B15" s="6" t="s">
        <v>26</v>
      </c>
      <c r="C15" s="6" t="s">
        <v>27</v>
      </c>
      <c r="D15" s="6">
        <v>16.52</v>
      </c>
      <c r="E15" s="6">
        <f t="shared" si="0"/>
        <v>660.8</v>
      </c>
      <c r="F15" s="6"/>
    </row>
    <row r="16" s="1" customFormat="1" ht="25" customHeight="1" spans="1:6">
      <c r="A16" s="6">
        <v>13</v>
      </c>
      <c r="B16" s="6" t="s">
        <v>8</v>
      </c>
      <c r="C16" s="6" t="s">
        <v>28</v>
      </c>
      <c r="D16" s="6">
        <v>13.2</v>
      </c>
      <c r="E16" s="6">
        <f t="shared" si="0"/>
        <v>528</v>
      </c>
      <c r="F16" s="6"/>
    </row>
    <row r="17" s="1" customFormat="1" ht="25" customHeight="1" spans="1:6">
      <c r="A17" s="6">
        <v>14</v>
      </c>
      <c r="B17" s="6" t="s">
        <v>29</v>
      </c>
      <c r="C17" s="6" t="s">
        <v>30</v>
      </c>
      <c r="D17" s="6">
        <v>76.82</v>
      </c>
      <c r="E17" s="6">
        <f t="shared" si="0"/>
        <v>3072.8</v>
      </c>
      <c r="F17" s="6"/>
    </row>
    <row r="18" s="1" customFormat="1" ht="25" customHeight="1" spans="1:6">
      <c r="A18" s="6">
        <v>15</v>
      </c>
      <c r="B18" s="6" t="s">
        <v>10</v>
      </c>
      <c r="C18" s="6" t="s">
        <v>31</v>
      </c>
      <c r="D18" s="6">
        <v>81.16</v>
      </c>
      <c r="E18" s="6">
        <f t="shared" si="0"/>
        <v>3246.4</v>
      </c>
      <c r="F18" s="6"/>
    </row>
    <row r="19" s="1" customFormat="1" ht="25" customHeight="1" spans="1:6">
      <c r="A19" s="6">
        <v>16</v>
      </c>
      <c r="B19" s="6" t="s">
        <v>32</v>
      </c>
      <c r="C19" s="6" t="s">
        <v>33</v>
      </c>
      <c r="D19" s="6">
        <v>111.6</v>
      </c>
      <c r="E19" s="6">
        <f t="shared" si="0"/>
        <v>4464</v>
      </c>
      <c r="F19" s="6"/>
    </row>
    <row r="20" s="1" customFormat="1" ht="25" customHeight="1" spans="1:6">
      <c r="A20" s="6">
        <v>17</v>
      </c>
      <c r="B20" s="6" t="s">
        <v>34</v>
      </c>
      <c r="C20" s="6" t="s">
        <v>35</v>
      </c>
      <c r="D20" s="6">
        <v>260.84</v>
      </c>
      <c r="E20" s="6">
        <f t="shared" si="0"/>
        <v>10433.6</v>
      </c>
      <c r="F20" s="6"/>
    </row>
    <row r="21" s="1" customFormat="1" ht="25" customHeight="1" spans="1:6">
      <c r="A21" s="6">
        <v>18</v>
      </c>
      <c r="B21" s="6" t="s">
        <v>36</v>
      </c>
      <c r="C21" s="6" t="s">
        <v>37</v>
      </c>
      <c r="D21" s="6">
        <v>152.54</v>
      </c>
      <c r="E21" s="6">
        <v>6101.6</v>
      </c>
      <c r="F21" s="6"/>
    </row>
    <row r="22" s="1" customFormat="1" ht="25" customHeight="1" spans="1:6">
      <c r="A22" s="6">
        <v>19</v>
      </c>
      <c r="B22" s="6" t="s">
        <v>38</v>
      </c>
      <c r="C22" s="6" t="s">
        <v>39</v>
      </c>
      <c r="D22" s="6">
        <v>18.15</v>
      </c>
      <c r="E22" s="6">
        <v>726</v>
      </c>
      <c r="F22" s="6"/>
    </row>
    <row r="23" s="1" customFormat="1" ht="25" customHeight="1" spans="1:6">
      <c r="A23" s="6">
        <v>20</v>
      </c>
      <c r="B23" s="6" t="s">
        <v>40</v>
      </c>
      <c r="C23" s="6" t="s">
        <v>41</v>
      </c>
      <c r="D23" s="6">
        <v>255.6</v>
      </c>
      <c r="E23" s="6">
        <v>10224</v>
      </c>
      <c r="F23" s="6"/>
    </row>
    <row r="24" s="1" customFormat="1" ht="25" customHeight="1" spans="1:6">
      <c r="A24" s="6">
        <v>21</v>
      </c>
      <c r="B24" s="6" t="s">
        <v>42</v>
      </c>
      <c r="C24" s="6" t="s">
        <v>43</v>
      </c>
      <c r="D24" s="6">
        <v>25.65</v>
      </c>
      <c r="E24" s="6">
        <v>1026</v>
      </c>
      <c r="F24" s="6"/>
    </row>
    <row r="25" s="1" customFormat="1" ht="25" customHeight="1" spans="1:6">
      <c r="A25" s="6">
        <v>22</v>
      </c>
      <c r="B25" s="6" t="s">
        <v>44</v>
      </c>
      <c r="C25" s="6" t="s">
        <v>45</v>
      </c>
      <c r="D25" s="6">
        <v>76.44</v>
      </c>
      <c r="E25" s="6">
        <v>3057.6</v>
      </c>
      <c r="F25" s="6"/>
    </row>
    <row r="26" s="1" customFormat="1" ht="25" customHeight="1" spans="1:6">
      <c r="A26" s="6">
        <v>23</v>
      </c>
      <c r="B26" s="6" t="s">
        <v>46</v>
      </c>
      <c r="C26" s="6" t="s">
        <v>47</v>
      </c>
      <c r="D26" s="6">
        <v>23.98</v>
      </c>
      <c r="E26" s="6">
        <v>959.2</v>
      </c>
      <c r="F26" s="6"/>
    </row>
    <row r="27" s="1" customFormat="1" ht="25" customHeight="1" spans="1:6">
      <c r="A27" s="6">
        <v>24</v>
      </c>
      <c r="B27" s="6" t="s">
        <v>48</v>
      </c>
      <c r="C27" s="6" t="s">
        <v>49</v>
      </c>
      <c r="D27" s="6">
        <v>117.9</v>
      </c>
      <c r="E27" s="6">
        <v>4716</v>
      </c>
      <c r="F27" s="6"/>
    </row>
    <row r="28" s="1" customFormat="1" ht="25" customHeight="1" spans="1:6">
      <c r="A28" s="6">
        <v>25</v>
      </c>
      <c r="B28" s="6" t="s">
        <v>50</v>
      </c>
      <c r="C28" s="6" t="s">
        <v>51</v>
      </c>
      <c r="D28" s="6">
        <v>37.15</v>
      </c>
      <c r="E28" s="6">
        <v>1486</v>
      </c>
      <c r="F28" s="6"/>
    </row>
    <row r="29" s="1" customFormat="1" ht="25" customHeight="1" spans="1:6">
      <c r="A29" s="6">
        <v>26</v>
      </c>
      <c r="B29" s="6" t="s">
        <v>52</v>
      </c>
      <c r="C29" s="6" t="s">
        <v>53</v>
      </c>
      <c r="D29" s="6">
        <v>46.9</v>
      </c>
      <c r="E29" s="6">
        <v>1876</v>
      </c>
      <c r="F29" s="6"/>
    </row>
    <row r="30" s="1" customFormat="1" ht="25" customHeight="1" spans="1:6">
      <c r="A30" s="6">
        <v>27</v>
      </c>
      <c r="B30" s="6" t="s">
        <v>54</v>
      </c>
      <c r="C30" s="6" t="s">
        <v>55</v>
      </c>
      <c r="D30" s="6">
        <v>291</v>
      </c>
      <c r="E30" s="6">
        <v>11640</v>
      </c>
      <c r="F30" s="6"/>
    </row>
    <row r="31" s="1" customFormat="1" ht="25" customHeight="1" spans="1:6">
      <c r="A31" s="6">
        <v>28</v>
      </c>
      <c r="B31" s="6" t="s">
        <v>10</v>
      </c>
      <c r="C31" s="6" t="s">
        <v>56</v>
      </c>
      <c r="D31" s="6">
        <v>216.2</v>
      </c>
      <c r="E31" s="6">
        <v>8648</v>
      </c>
      <c r="F31" s="6"/>
    </row>
    <row r="32" s="1" customFormat="1" ht="25" customHeight="1" spans="1:6">
      <c r="A32" s="6">
        <v>29</v>
      </c>
      <c r="B32" s="6" t="s">
        <v>40</v>
      </c>
      <c r="C32" s="6" t="s">
        <v>57</v>
      </c>
      <c r="D32" s="6">
        <v>115.1</v>
      </c>
      <c r="E32" s="6">
        <v>4604</v>
      </c>
      <c r="F32" s="6"/>
    </row>
    <row r="33" s="1" customFormat="1" ht="25" customHeight="1" spans="1:6">
      <c r="A33" s="6">
        <v>30</v>
      </c>
      <c r="B33" s="6" t="s">
        <v>58</v>
      </c>
      <c r="C33" s="6" t="s">
        <v>59</v>
      </c>
      <c r="D33" s="6">
        <v>54.3</v>
      </c>
      <c r="E33" s="6">
        <v>2172</v>
      </c>
      <c r="F33" s="6"/>
    </row>
    <row r="34" s="1" customFormat="1" ht="25" customHeight="1" spans="1:6">
      <c r="A34" s="6">
        <v>31</v>
      </c>
      <c r="B34" s="6" t="s">
        <v>60</v>
      </c>
      <c r="C34" s="6" t="s">
        <v>61</v>
      </c>
      <c r="D34" s="6">
        <v>53.86</v>
      </c>
      <c r="E34" s="6">
        <v>2154.4</v>
      </c>
      <c r="F34" s="6"/>
    </row>
    <row r="35" s="1" customFormat="1" ht="25" customHeight="1" spans="1:6">
      <c r="A35" s="6">
        <v>32</v>
      </c>
      <c r="B35" s="6" t="s">
        <v>62</v>
      </c>
      <c r="C35" s="6" t="s">
        <v>63</v>
      </c>
      <c r="D35" s="6">
        <v>269.19</v>
      </c>
      <c r="E35" s="6">
        <v>10767.6</v>
      </c>
      <c r="F35" s="6"/>
    </row>
    <row r="36" s="1" customFormat="1" ht="25" customHeight="1" spans="1:6">
      <c r="A36" s="6">
        <v>33</v>
      </c>
      <c r="B36" s="6" t="s">
        <v>64</v>
      </c>
      <c r="C36" s="6" t="s">
        <v>65</v>
      </c>
      <c r="D36" s="6">
        <v>519.01</v>
      </c>
      <c r="E36" s="6">
        <v>20760.4</v>
      </c>
      <c r="F36" s="6"/>
    </row>
    <row r="37" s="1" customFormat="1" ht="25" customHeight="1" spans="1:6">
      <c r="A37" s="6">
        <v>34</v>
      </c>
      <c r="B37" s="6" t="s">
        <v>66</v>
      </c>
      <c r="C37" s="6" t="s">
        <v>67</v>
      </c>
      <c r="D37" s="6">
        <v>0.55</v>
      </c>
      <c r="E37" s="6">
        <v>22</v>
      </c>
      <c r="F37" s="6"/>
    </row>
    <row r="38" s="1" customFormat="1" ht="25" customHeight="1" spans="1:6">
      <c r="A38" s="6">
        <v>35</v>
      </c>
      <c r="B38" s="6" t="s">
        <v>68</v>
      </c>
      <c r="C38" s="6" t="s">
        <v>69</v>
      </c>
      <c r="D38" s="6">
        <v>2.36</v>
      </c>
      <c r="E38" s="6">
        <v>94.4</v>
      </c>
      <c r="F38" s="6"/>
    </row>
    <row r="39" s="1" customFormat="1" ht="25" customHeight="1" spans="1:6">
      <c r="A39" s="6">
        <v>36</v>
      </c>
      <c r="B39" s="6" t="s">
        <v>70</v>
      </c>
      <c r="C39" s="6" t="s">
        <v>69</v>
      </c>
      <c r="D39" s="6">
        <v>2.22</v>
      </c>
      <c r="E39" s="6">
        <v>88.8</v>
      </c>
      <c r="F39" s="6"/>
    </row>
    <row r="40" s="1" customFormat="1" ht="25" customHeight="1" spans="1:6">
      <c r="A40" s="6">
        <v>37</v>
      </c>
      <c r="B40" s="6" t="s">
        <v>71</v>
      </c>
      <c r="C40" s="6" t="s">
        <v>69</v>
      </c>
      <c r="D40" s="6">
        <v>1.19</v>
      </c>
      <c r="E40" s="6">
        <v>47.6</v>
      </c>
      <c r="F40" s="6"/>
    </row>
    <row r="41" s="1" customFormat="1" ht="25" customHeight="1" spans="1:6">
      <c r="A41" s="6">
        <v>38</v>
      </c>
      <c r="B41" s="6" t="s">
        <v>72</v>
      </c>
      <c r="C41" s="6" t="s">
        <v>69</v>
      </c>
      <c r="D41" s="6">
        <v>2.01</v>
      </c>
      <c r="E41" s="6">
        <v>80.4</v>
      </c>
      <c r="F41" s="6"/>
    </row>
    <row r="42" s="1" customFormat="1" ht="25" customHeight="1" spans="1:6">
      <c r="A42" s="6">
        <v>39</v>
      </c>
      <c r="B42" s="6" t="s">
        <v>73</v>
      </c>
      <c r="C42" s="6" t="s">
        <v>69</v>
      </c>
      <c r="D42" s="6">
        <v>0.34</v>
      </c>
      <c r="E42" s="6">
        <v>13.6</v>
      </c>
      <c r="F42" s="6"/>
    </row>
    <row r="43" s="1" customFormat="1" ht="25" customHeight="1" spans="1:6">
      <c r="A43" s="6">
        <v>40</v>
      </c>
      <c r="B43" s="6" t="s">
        <v>74</v>
      </c>
      <c r="C43" s="6" t="s">
        <v>69</v>
      </c>
      <c r="D43" s="6">
        <v>0.37</v>
      </c>
      <c r="E43" s="6">
        <v>14.8</v>
      </c>
      <c r="F43" s="6"/>
    </row>
    <row r="44" s="1" customFormat="1" ht="25" customHeight="1" spans="1:6">
      <c r="A44" s="6">
        <v>41</v>
      </c>
      <c r="B44" s="6" t="s">
        <v>75</v>
      </c>
      <c r="C44" s="6" t="s">
        <v>76</v>
      </c>
      <c r="D44" s="6">
        <v>0.64</v>
      </c>
      <c r="E44" s="6">
        <v>25.6</v>
      </c>
      <c r="F44" s="6"/>
    </row>
    <row r="45" s="1" customFormat="1" ht="25" customHeight="1" spans="1:6">
      <c r="A45" s="6">
        <v>42</v>
      </c>
      <c r="B45" s="6" t="s">
        <v>77</v>
      </c>
      <c r="C45" s="6" t="s">
        <v>76</v>
      </c>
      <c r="D45" s="6">
        <v>0.64</v>
      </c>
      <c r="E45" s="6">
        <v>25.6</v>
      </c>
      <c r="F45" s="6"/>
    </row>
    <row r="46" s="1" customFormat="1" ht="25" customHeight="1" spans="1:6">
      <c r="A46" s="6">
        <v>43</v>
      </c>
      <c r="B46" s="6" t="s">
        <v>78</v>
      </c>
      <c r="C46" s="6" t="s">
        <v>79</v>
      </c>
      <c r="D46" s="6">
        <v>2.07</v>
      </c>
      <c r="E46" s="6">
        <v>82.8</v>
      </c>
      <c r="F46" s="6"/>
    </row>
    <row r="47" s="1" customFormat="1" ht="25" customHeight="1" spans="1:6">
      <c r="A47" s="6">
        <v>44</v>
      </c>
      <c r="B47" s="6" t="s">
        <v>80</v>
      </c>
      <c r="C47" s="6" t="s">
        <v>81</v>
      </c>
      <c r="D47" s="6">
        <v>1.15</v>
      </c>
      <c r="E47" s="6">
        <v>46</v>
      </c>
      <c r="F47" s="6"/>
    </row>
    <row r="48" s="1" customFormat="1" ht="25" customHeight="1" spans="1:6">
      <c r="A48" s="6">
        <v>45</v>
      </c>
      <c r="B48" s="6" t="s">
        <v>82</v>
      </c>
      <c r="C48" s="6" t="s">
        <v>83</v>
      </c>
      <c r="D48" s="6">
        <v>0.99</v>
      </c>
      <c r="E48" s="6">
        <v>39.6</v>
      </c>
      <c r="F48" s="6"/>
    </row>
    <row r="49" s="1" customFormat="1" ht="25" customHeight="1" spans="1:6">
      <c r="A49" s="6">
        <v>46</v>
      </c>
      <c r="B49" s="6" t="s">
        <v>84</v>
      </c>
      <c r="C49" s="6" t="s">
        <v>85</v>
      </c>
      <c r="D49" s="6">
        <v>261.82</v>
      </c>
      <c r="E49" s="6">
        <v>10472.8</v>
      </c>
      <c r="F49" s="6"/>
    </row>
    <row r="50" s="1" customFormat="1" ht="25" customHeight="1" spans="1:6">
      <c r="A50" s="6">
        <v>47</v>
      </c>
      <c r="B50" s="6" t="s">
        <v>86</v>
      </c>
      <c r="C50" s="6" t="s">
        <v>83</v>
      </c>
      <c r="D50" s="6">
        <v>0.1</v>
      </c>
      <c r="E50" s="6">
        <v>4</v>
      </c>
      <c r="F50" s="6"/>
    </row>
    <row r="51" s="1" customFormat="1" ht="25" customHeight="1" spans="1:6">
      <c r="A51" s="6">
        <v>48</v>
      </c>
      <c r="B51" s="6" t="s">
        <v>87</v>
      </c>
      <c r="C51" s="6" t="s">
        <v>88</v>
      </c>
      <c r="D51" s="6">
        <v>3.71</v>
      </c>
      <c r="E51" s="6">
        <v>148.4</v>
      </c>
      <c r="F51" s="6"/>
    </row>
    <row r="52" s="1" customFormat="1" ht="25" customHeight="1" spans="1:6">
      <c r="A52" s="6">
        <v>49</v>
      </c>
      <c r="B52" s="6" t="s">
        <v>89</v>
      </c>
      <c r="C52" s="6" t="s">
        <v>90</v>
      </c>
      <c r="D52" s="6">
        <v>1.82</v>
      </c>
      <c r="E52" s="6">
        <v>72.8</v>
      </c>
      <c r="F52" s="6"/>
    </row>
    <row r="53" s="1" customFormat="1" ht="25" customHeight="1" spans="1:6">
      <c r="A53" s="6">
        <v>50</v>
      </c>
      <c r="B53" s="6" t="s">
        <v>91</v>
      </c>
      <c r="C53" s="6" t="s">
        <v>90</v>
      </c>
      <c r="D53" s="6">
        <v>0.73</v>
      </c>
      <c r="E53" s="6">
        <v>29.2</v>
      </c>
      <c r="F53" s="6"/>
    </row>
    <row r="54" s="1" customFormat="1" ht="25" customHeight="1" spans="1:6">
      <c r="A54" s="6">
        <v>51</v>
      </c>
      <c r="B54" s="6" t="s">
        <v>92</v>
      </c>
      <c r="C54" s="6" t="s">
        <v>93</v>
      </c>
      <c r="D54" s="6">
        <v>0.16</v>
      </c>
      <c r="E54" s="6">
        <v>6.4</v>
      </c>
      <c r="F54" s="6"/>
    </row>
    <row r="55" s="1" customFormat="1" ht="25" customHeight="1" spans="1:6">
      <c r="A55" s="6">
        <v>52</v>
      </c>
      <c r="B55" s="6" t="s">
        <v>94</v>
      </c>
      <c r="C55" s="6" t="s">
        <v>95</v>
      </c>
      <c r="D55" s="6">
        <v>205.21</v>
      </c>
      <c r="E55" s="6">
        <v>8208.4</v>
      </c>
      <c r="F55" s="6"/>
    </row>
    <row r="56" s="1" customFormat="1" ht="25" customHeight="1" spans="1:6">
      <c r="A56" s="6">
        <v>53</v>
      </c>
      <c r="B56" s="6" t="s">
        <v>96</v>
      </c>
      <c r="C56" s="6" t="s">
        <v>97</v>
      </c>
      <c r="D56" s="6">
        <v>61.09</v>
      </c>
      <c r="E56" s="6">
        <v>2443.6</v>
      </c>
      <c r="F56" s="6"/>
    </row>
    <row r="57" s="1" customFormat="1" ht="25" customHeight="1" spans="1:6">
      <c r="A57" s="6">
        <v>54</v>
      </c>
      <c r="B57" s="6" t="s">
        <v>98</v>
      </c>
      <c r="C57" s="6" t="s">
        <v>99</v>
      </c>
      <c r="D57" s="6">
        <v>201.03</v>
      </c>
      <c r="E57" s="6">
        <v>8041.2</v>
      </c>
      <c r="F57" s="6"/>
    </row>
    <row r="58" s="1" customFormat="1" ht="25" customHeight="1" spans="1:6">
      <c r="A58" s="6">
        <v>55</v>
      </c>
      <c r="B58" s="6" t="s">
        <v>100</v>
      </c>
      <c r="C58" s="6" t="s">
        <v>101</v>
      </c>
      <c r="D58" s="6">
        <v>9.43</v>
      </c>
      <c r="E58" s="6">
        <v>377.2</v>
      </c>
      <c r="F58" s="6"/>
    </row>
    <row r="59" s="1" customFormat="1" ht="25" customHeight="1" spans="1:6">
      <c r="A59" s="6">
        <v>56</v>
      </c>
      <c r="B59" s="6" t="s">
        <v>102</v>
      </c>
      <c r="C59" s="6" t="s">
        <v>103</v>
      </c>
      <c r="D59" s="6">
        <v>402.52</v>
      </c>
      <c r="E59" s="6">
        <v>16100.8</v>
      </c>
      <c r="F59" s="6"/>
    </row>
    <row r="60" s="1" customFormat="1" ht="25" customHeight="1" spans="1:6">
      <c r="A60" s="6">
        <v>57</v>
      </c>
      <c r="B60" s="6" t="s">
        <v>104</v>
      </c>
      <c r="C60" s="6" t="s">
        <v>105</v>
      </c>
      <c r="D60" s="6">
        <v>20.77</v>
      </c>
      <c r="E60" s="6">
        <v>830.8</v>
      </c>
      <c r="F60" s="6"/>
    </row>
    <row r="61" s="1" customFormat="1" ht="25" customHeight="1" spans="1:6">
      <c r="A61" s="6">
        <v>58</v>
      </c>
      <c r="B61" s="6" t="s">
        <v>106</v>
      </c>
      <c r="C61" s="6" t="s">
        <v>107</v>
      </c>
      <c r="D61" s="6">
        <v>348.84</v>
      </c>
      <c r="E61" s="6">
        <v>13953.6</v>
      </c>
      <c r="F61" s="6"/>
    </row>
    <row r="62" s="1" customFormat="1" ht="25" customHeight="1" spans="1:6">
      <c r="A62" s="6">
        <v>59</v>
      </c>
      <c r="B62" s="6" t="s">
        <v>108</v>
      </c>
      <c r="C62" s="6" t="s">
        <v>109</v>
      </c>
      <c r="D62" s="6">
        <v>4</v>
      </c>
      <c r="E62" s="6">
        <v>160</v>
      </c>
      <c r="F62" s="6"/>
    </row>
    <row r="63" s="1" customFormat="1" ht="25" customHeight="1" spans="1:6">
      <c r="A63" s="6">
        <v>60</v>
      </c>
      <c r="B63" s="6" t="s">
        <v>110</v>
      </c>
      <c r="C63" s="6" t="s">
        <v>111</v>
      </c>
      <c r="D63" s="6">
        <v>128.58</v>
      </c>
      <c r="E63" s="6">
        <v>5143.2</v>
      </c>
      <c r="F63" s="6"/>
    </row>
    <row r="64" s="1" customFormat="1" ht="25" customHeight="1" spans="1:6">
      <c r="A64" s="6">
        <v>61</v>
      </c>
      <c r="B64" s="6" t="s">
        <v>112</v>
      </c>
      <c r="C64" s="6" t="s">
        <v>113</v>
      </c>
      <c r="D64" s="6">
        <v>0.69</v>
      </c>
      <c r="E64" s="6">
        <v>27.6</v>
      </c>
      <c r="F64" s="6"/>
    </row>
    <row r="65" s="1" customFormat="1" ht="25" customHeight="1" spans="1:6">
      <c r="A65" s="6">
        <v>62</v>
      </c>
      <c r="B65" s="6" t="s">
        <v>114</v>
      </c>
      <c r="C65" s="6" t="s">
        <v>115</v>
      </c>
      <c r="D65" s="6">
        <v>201.76</v>
      </c>
      <c r="E65" s="6">
        <v>8070.4</v>
      </c>
      <c r="F65" s="6"/>
    </row>
    <row r="66" s="1" customFormat="1" ht="25" customHeight="1" spans="1:6">
      <c r="A66" s="6">
        <v>63</v>
      </c>
      <c r="B66" s="6" t="s">
        <v>116</v>
      </c>
      <c r="C66" s="6" t="s">
        <v>117</v>
      </c>
      <c r="D66" s="6">
        <v>11</v>
      </c>
      <c r="E66" s="6">
        <v>440</v>
      </c>
      <c r="F66" s="6"/>
    </row>
    <row r="67" s="1" customFormat="1" ht="25" customHeight="1" spans="1:6">
      <c r="A67" s="6">
        <v>64</v>
      </c>
      <c r="B67" s="6" t="s">
        <v>118</v>
      </c>
      <c r="C67" s="6" t="s">
        <v>119</v>
      </c>
      <c r="D67" s="6">
        <v>105.1</v>
      </c>
      <c r="E67" s="6">
        <v>4204</v>
      </c>
      <c r="F67" s="6"/>
    </row>
    <row r="68" s="1" customFormat="1" ht="25" customHeight="1" spans="1:6">
      <c r="A68" s="6">
        <v>65</v>
      </c>
      <c r="B68" s="6" t="s">
        <v>120</v>
      </c>
      <c r="C68" s="6" t="s">
        <v>121</v>
      </c>
      <c r="D68" s="6">
        <f>105.38-9.5</f>
        <v>95.88</v>
      </c>
      <c r="E68" s="6">
        <f>D68*40</f>
        <v>3835.2</v>
      </c>
      <c r="F68" s="6"/>
    </row>
    <row r="69" s="1" customFormat="1" ht="25" customHeight="1" spans="1:6">
      <c r="A69" s="6">
        <v>66</v>
      </c>
      <c r="B69" s="6" t="s">
        <v>122</v>
      </c>
      <c r="C69" s="6" t="s">
        <v>123</v>
      </c>
      <c r="D69" s="6">
        <f>104.47-9.4</f>
        <v>95.07</v>
      </c>
      <c r="E69" s="6">
        <f>D69*40</f>
        <v>3802.8</v>
      </c>
      <c r="F69" s="6"/>
    </row>
    <row r="70" s="1" customFormat="1" ht="25" customHeight="1" spans="1:6">
      <c r="A70" s="6">
        <v>67</v>
      </c>
      <c r="B70" s="6" t="s">
        <v>124</v>
      </c>
      <c r="C70" s="6" t="s">
        <v>125</v>
      </c>
      <c r="D70" s="6">
        <f>464.71-42.47</f>
        <v>422.24</v>
      </c>
      <c r="E70" s="6">
        <f>D70*40</f>
        <v>16889.6</v>
      </c>
      <c r="F70" s="6"/>
    </row>
    <row r="71" s="1" customFormat="1" ht="25" customHeight="1" spans="1:6">
      <c r="A71" s="6">
        <v>68</v>
      </c>
      <c r="B71" s="6"/>
      <c r="C71" s="6"/>
      <c r="D71" s="6"/>
      <c r="E71" s="6"/>
      <c r="F71" s="6"/>
    </row>
    <row r="72" s="1" customFormat="1" ht="25" customHeight="1" spans="1:6">
      <c r="A72" s="6">
        <v>69</v>
      </c>
      <c r="B72" s="6" t="s">
        <v>126</v>
      </c>
      <c r="C72" s="6" t="s">
        <v>127</v>
      </c>
      <c r="D72" s="6">
        <f>40.91-3.9</f>
        <v>37.01</v>
      </c>
      <c r="E72" s="6">
        <f>D72*40</f>
        <v>1480.4</v>
      </c>
      <c r="F72" s="6"/>
    </row>
    <row r="73" s="1" customFormat="1" ht="25" customHeight="1" spans="1:6">
      <c r="A73" s="6">
        <v>70</v>
      </c>
      <c r="B73" s="6" t="s">
        <v>128</v>
      </c>
      <c r="C73" s="6" t="s">
        <v>129</v>
      </c>
      <c r="D73" s="6">
        <v>194.67</v>
      </c>
      <c r="E73" s="6">
        <v>7786.8</v>
      </c>
      <c r="F73" s="6"/>
    </row>
    <row r="74" s="1" customFormat="1" ht="25" customHeight="1" spans="1:6">
      <c r="A74" s="6"/>
      <c r="B74" s="6" t="s">
        <v>128</v>
      </c>
      <c r="C74" s="6" t="s">
        <v>129</v>
      </c>
      <c r="D74" s="6"/>
      <c r="E74" s="6"/>
      <c r="F74" s="6"/>
    </row>
    <row r="75" s="1" customFormat="1" ht="25" customHeight="1" spans="1:6">
      <c r="A75" s="6">
        <v>72</v>
      </c>
      <c r="B75" s="6" t="s">
        <v>130</v>
      </c>
      <c r="C75" s="6" t="s">
        <v>131</v>
      </c>
      <c r="D75" s="6">
        <v>1.93</v>
      </c>
      <c r="E75" s="6">
        <v>77.2</v>
      </c>
      <c r="F75" s="6"/>
    </row>
    <row r="76" s="1" customFormat="1" ht="25" customHeight="1" spans="1:6">
      <c r="A76" s="6">
        <v>73</v>
      </c>
      <c r="B76" s="6" t="s">
        <v>132</v>
      </c>
      <c r="C76" s="6" t="s">
        <v>131</v>
      </c>
      <c r="D76" s="6">
        <v>0.43</v>
      </c>
      <c r="E76" s="6">
        <v>17.2</v>
      </c>
      <c r="F76" s="6"/>
    </row>
    <row r="77" s="1" customFormat="1" ht="25" customHeight="1" spans="1:6">
      <c r="A77" s="6">
        <v>74</v>
      </c>
      <c r="B77" s="6" t="s">
        <v>46</v>
      </c>
      <c r="C77" s="6" t="s">
        <v>133</v>
      </c>
      <c r="D77" s="6">
        <v>47.88</v>
      </c>
      <c r="E77" s="8">
        <v>1915.2</v>
      </c>
      <c r="F77" s="6"/>
    </row>
    <row r="78" s="1" customFormat="1" ht="25" customHeight="1" spans="1:6">
      <c r="A78" s="6"/>
      <c r="B78" s="6" t="s">
        <v>46</v>
      </c>
      <c r="C78" s="6" t="s">
        <v>133</v>
      </c>
      <c r="D78" s="6"/>
      <c r="E78" s="6"/>
      <c r="F78" s="6"/>
    </row>
    <row r="79" s="1" customFormat="1" ht="25" customHeight="1" spans="1:6">
      <c r="A79" s="6">
        <v>76</v>
      </c>
      <c r="B79" s="6" t="s">
        <v>134</v>
      </c>
      <c r="C79" s="6" t="s">
        <v>135</v>
      </c>
      <c r="D79" s="6">
        <v>6.83</v>
      </c>
      <c r="E79" s="6">
        <v>273.2</v>
      </c>
      <c r="F79" s="6"/>
    </row>
    <row r="80" s="1" customFormat="1" ht="25" customHeight="1" spans="1:6">
      <c r="A80" s="6">
        <v>77</v>
      </c>
      <c r="B80" s="6" t="s">
        <v>136</v>
      </c>
      <c r="C80" s="6" t="s">
        <v>137</v>
      </c>
      <c r="D80" s="6">
        <v>148.79</v>
      </c>
      <c r="E80" s="6">
        <v>5951.6</v>
      </c>
      <c r="F80" s="6"/>
    </row>
    <row r="81" s="1" customFormat="1" ht="25" customHeight="1" spans="1:6">
      <c r="A81" s="6"/>
      <c r="B81" s="6" t="s">
        <v>136</v>
      </c>
      <c r="C81" s="6" t="s">
        <v>137</v>
      </c>
      <c r="D81" s="6"/>
      <c r="E81" s="6"/>
      <c r="F81" s="6"/>
    </row>
    <row r="82" s="1" customFormat="1" ht="25" customHeight="1" spans="1:6">
      <c r="A82" s="6">
        <v>79</v>
      </c>
      <c r="B82" s="6" t="s">
        <v>138</v>
      </c>
      <c r="C82" s="6" t="s">
        <v>139</v>
      </c>
      <c r="D82" s="6">
        <v>1.45</v>
      </c>
      <c r="E82" s="6">
        <v>58</v>
      </c>
      <c r="F82" s="6"/>
    </row>
    <row r="83" s="1" customFormat="1" ht="25" customHeight="1" spans="1:6">
      <c r="A83" s="6">
        <v>80</v>
      </c>
      <c r="B83" s="6" t="s">
        <v>140</v>
      </c>
      <c r="C83" s="6" t="s">
        <v>139</v>
      </c>
      <c r="D83" s="6">
        <v>1.02</v>
      </c>
      <c r="E83" s="6">
        <v>40.8</v>
      </c>
      <c r="F83" s="6"/>
    </row>
    <row r="84" s="1" customFormat="1" ht="25" customHeight="1" spans="1:6">
      <c r="A84" s="6">
        <v>81</v>
      </c>
      <c r="B84" s="6" t="s">
        <v>141</v>
      </c>
      <c r="C84" s="6" t="s">
        <v>142</v>
      </c>
      <c r="D84" s="6">
        <v>2.32</v>
      </c>
      <c r="E84" s="6">
        <v>92.8</v>
      </c>
      <c r="F84" s="6"/>
    </row>
    <row r="85" s="1" customFormat="1" ht="25" customHeight="1" spans="1:6">
      <c r="A85" s="6">
        <v>82</v>
      </c>
      <c r="B85" s="6" t="s">
        <v>143</v>
      </c>
      <c r="C85" s="6" t="s">
        <v>144</v>
      </c>
      <c r="D85" s="6">
        <v>31.42</v>
      </c>
      <c r="E85" s="6">
        <f>D85*40</f>
        <v>1256.8</v>
      </c>
      <c r="F85" s="6"/>
    </row>
    <row r="86" s="1" customFormat="1" ht="25" customHeight="1" spans="1:6">
      <c r="A86" s="6">
        <v>83</v>
      </c>
      <c r="B86" s="6" t="s">
        <v>145</v>
      </c>
      <c r="C86" s="6" t="s">
        <v>146</v>
      </c>
      <c r="D86" s="6">
        <v>127.64</v>
      </c>
      <c r="E86" s="6">
        <f>D86*40</f>
        <v>5105.6</v>
      </c>
      <c r="F86" s="6"/>
    </row>
    <row r="87" s="1" customFormat="1" ht="25" customHeight="1" spans="1:6">
      <c r="A87" s="6">
        <v>84</v>
      </c>
      <c r="B87" s="6" t="s">
        <v>116</v>
      </c>
      <c r="C87" s="6" t="s">
        <v>147</v>
      </c>
      <c r="D87" s="6">
        <v>9.13</v>
      </c>
      <c r="E87" s="6">
        <f>D87*40</f>
        <v>365.2</v>
      </c>
      <c r="F87" s="6"/>
    </row>
    <row r="88" s="1" customFormat="1" ht="25" customHeight="1" spans="1:6">
      <c r="A88" s="6">
        <v>85</v>
      </c>
      <c r="B88" s="6" t="s">
        <v>148</v>
      </c>
      <c r="C88" s="6" t="s">
        <v>149</v>
      </c>
      <c r="D88" s="6">
        <v>1.02</v>
      </c>
      <c r="E88" s="6">
        <v>40.8</v>
      </c>
      <c r="F88" s="6"/>
    </row>
    <row r="89" s="1" customFormat="1" ht="25" customHeight="1" spans="1:6">
      <c r="A89" s="6">
        <v>86</v>
      </c>
      <c r="B89" s="6" t="s">
        <v>150</v>
      </c>
      <c r="C89" s="6" t="s">
        <v>151</v>
      </c>
      <c r="D89" s="6">
        <v>2.21</v>
      </c>
      <c r="E89" s="6">
        <v>88.4</v>
      </c>
      <c r="F89" s="6"/>
    </row>
    <row r="90" s="1" customFormat="1" ht="25" customHeight="1" spans="1:6">
      <c r="A90" s="6">
        <v>87</v>
      </c>
      <c r="B90" s="6" t="s">
        <v>152</v>
      </c>
      <c r="C90" s="6" t="s">
        <v>153</v>
      </c>
      <c r="D90" s="6">
        <v>1.26</v>
      </c>
      <c r="E90" s="6">
        <v>50.4</v>
      </c>
      <c r="F90" s="6"/>
    </row>
    <row r="91" s="1" customFormat="1" ht="25" customHeight="1" spans="1:6">
      <c r="A91" s="6">
        <v>88</v>
      </c>
      <c r="B91" s="6" t="s">
        <v>154</v>
      </c>
      <c r="C91" s="6" t="s">
        <v>153</v>
      </c>
      <c r="D91" s="6">
        <v>1.05</v>
      </c>
      <c r="E91" s="6">
        <v>42</v>
      </c>
      <c r="F91" s="6"/>
    </row>
    <row r="92" s="1" customFormat="1" ht="25" customHeight="1" spans="1:6">
      <c r="A92" s="6">
        <v>89</v>
      </c>
      <c r="B92" s="6" t="s">
        <v>155</v>
      </c>
      <c r="C92" s="6" t="s">
        <v>153</v>
      </c>
      <c r="D92" s="6">
        <v>1.22</v>
      </c>
      <c r="E92" s="6">
        <f t="shared" ref="E92:E100" si="1">D92*40</f>
        <v>48.8</v>
      </c>
      <c r="F92" s="6"/>
    </row>
    <row r="93" s="1" customFormat="1" ht="25" customHeight="1" spans="1:6">
      <c r="A93" s="6">
        <v>90</v>
      </c>
      <c r="B93" s="6" t="s">
        <v>156</v>
      </c>
      <c r="C93" s="6" t="s">
        <v>153</v>
      </c>
      <c r="D93" s="6">
        <v>1.3</v>
      </c>
      <c r="E93" s="6">
        <f t="shared" si="1"/>
        <v>52</v>
      </c>
      <c r="F93" s="6"/>
    </row>
    <row r="94" s="1" customFormat="1" ht="25" customHeight="1" spans="1:6">
      <c r="A94" s="6">
        <v>91</v>
      </c>
      <c r="B94" s="6" t="s">
        <v>157</v>
      </c>
      <c r="C94" s="6" t="s">
        <v>153</v>
      </c>
      <c r="D94" s="6">
        <v>1.96</v>
      </c>
      <c r="E94" s="6">
        <f t="shared" si="1"/>
        <v>78.4</v>
      </c>
      <c r="F94" s="6"/>
    </row>
    <row r="95" s="1" customFormat="1" ht="25" customHeight="1" spans="1:6">
      <c r="A95" s="6">
        <v>92</v>
      </c>
      <c r="B95" s="6" t="s">
        <v>158</v>
      </c>
      <c r="C95" s="6" t="s">
        <v>159</v>
      </c>
      <c r="D95" s="6">
        <v>8.53</v>
      </c>
      <c r="E95" s="6">
        <f t="shared" si="1"/>
        <v>341.2</v>
      </c>
      <c r="F95" s="6"/>
    </row>
    <row r="96" s="1" customFormat="1" ht="25" customHeight="1" spans="1:6">
      <c r="A96" s="6">
        <v>93</v>
      </c>
      <c r="B96" s="6" t="s">
        <v>160</v>
      </c>
      <c r="C96" s="6" t="s">
        <v>159</v>
      </c>
      <c r="D96" s="6">
        <v>0.55</v>
      </c>
      <c r="E96" s="6">
        <f t="shared" si="1"/>
        <v>22</v>
      </c>
      <c r="F96" s="6"/>
    </row>
    <row r="97" s="1" customFormat="1" ht="25" customHeight="1" spans="1:6">
      <c r="A97" s="6">
        <v>94</v>
      </c>
      <c r="B97" s="6" t="s">
        <v>161</v>
      </c>
      <c r="C97" s="6" t="s">
        <v>159</v>
      </c>
      <c r="D97" s="6">
        <v>1.96</v>
      </c>
      <c r="E97" s="6">
        <f t="shared" si="1"/>
        <v>78.4</v>
      </c>
      <c r="F97" s="6"/>
    </row>
    <row r="98" s="1" customFormat="1" ht="25" customHeight="1" spans="1:6">
      <c r="A98" s="6">
        <v>95</v>
      </c>
      <c r="B98" s="6" t="s">
        <v>162</v>
      </c>
      <c r="C98" s="6" t="s">
        <v>159</v>
      </c>
      <c r="D98" s="6">
        <v>2.03</v>
      </c>
      <c r="E98" s="6">
        <f t="shared" si="1"/>
        <v>81.2</v>
      </c>
      <c r="F98" s="6"/>
    </row>
    <row r="99" s="1" customFormat="1" ht="25" customHeight="1" spans="1:6">
      <c r="A99" s="6">
        <v>96</v>
      </c>
      <c r="B99" s="6" t="s">
        <v>163</v>
      </c>
      <c r="C99" s="6" t="s">
        <v>159</v>
      </c>
      <c r="D99" s="6">
        <v>2.44</v>
      </c>
      <c r="E99" s="6">
        <f t="shared" si="1"/>
        <v>97.6</v>
      </c>
      <c r="F99" s="6"/>
    </row>
    <row r="100" s="1" customFormat="1" ht="25" customHeight="1" spans="1:6">
      <c r="A100" s="6">
        <v>97</v>
      </c>
      <c r="B100" s="6" t="s">
        <v>164</v>
      </c>
      <c r="C100" s="6" t="s">
        <v>149</v>
      </c>
      <c r="D100" s="6">
        <v>3.02</v>
      </c>
      <c r="E100" s="6">
        <f t="shared" si="1"/>
        <v>120.8</v>
      </c>
      <c r="F100" s="6"/>
    </row>
    <row r="101" s="1" customFormat="1" ht="25" customHeight="1" spans="1:6">
      <c r="A101" s="6">
        <v>98</v>
      </c>
      <c r="B101" s="6" t="s">
        <v>165</v>
      </c>
      <c r="C101" s="6" t="s">
        <v>166</v>
      </c>
      <c r="D101" s="6">
        <v>0.11</v>
      </c>
      <c r="E101" s="6">
        <v>4.4</v>
      </c>
      <c r="F101" s="6"/>
    </row>
    <row r="102" ht="36" spans="1:6">
      <c r="A102" s="6">
        <v>99</v>
      </c>
      <c r="B102" s="6" t="s">
        <v>167</v>
      </c>
      <c r="C102" s="6" t="s">
        <v>168</v>
      </c>
      <c r="D102" s="6">
        <v>392.12</v>
      </c>
      <c r="E102" s="6">
        <f t="shared" ref="E102:E108" si="2">ROUND(D102*40,2)</f>
        <v>15684.8</v>
      </c>
      <c r="F102" s="6"/>
    </row>
    <row r="103" ht="36" spans="1:6">
      <c r="A103" s="6">
        <v>100</v>
      </c>
      <c r="B103" s="6" t="s">
        <v>84</v>
      </c>
      <c r="C103" s="6" t="s">
        <v>169</v>
      </c>
      <c r="D103" s="8">
        <v>164.73</v>
      </c>
      <c r="E103" s="6">
        <f t="shared" si="2"/>
        <v>6589.2</v>
      </c>
      <c r="F103" s="6"/>
    </row>
    <row r="104" s="1" customFormat="1" ht="25" customHeight="1" spans="1:6">
      <c r="A104" s="6">
        <v>101</v>
      </c>
      <c r="B104" s="6" t="s">
        <v>170</v>
      </c>
      <c r="C104" s="6" t="s">
        <v>171</v>
      </c>
      <c r="D104" s="6">
        <v>73.57</v>
      </c>
      <c r="E104" s="6">
        <f t="shared" si="2"/>
        <v>2942.8</v>
      </c>
      <c r="F104" s="6"/>
    </row>
    <row r="105" s="1" customFormat="1" ht="25" customHeight="1" spans="1:6">
      <c r="A105" s="6">
        <v>102</v>
      </c>
      <c r="B105" s="6" t="s">
        <v>172</v>
      </c>
      <c r="C105" s="6" t="s">
        <v>173</v>
      </c>
      <c r="D105" s="6">
        <v>11.02</v>
      </c>
      <c r="E105" s="6">
        <f t="shared" si="2"/>
        <v>440.8</v>
      </c>
      <c r="F105" s="6"/>
    </row>
    <row r="106" s="1" customFormat="1" ht="25" customHeight="1" spans="1:6">
      <c r="A106" s="6">
        <v>103</v>
      </c>
      <c r="B106" s="6" t="s">
        <v>174</v>
      </c>
      <c r="C106" s="6" t="s">
        <v>175</v>
      </c>
      <c r="D106" s="6">
        <v>42</v>
      </c>
      <c r="E106" s="6">
        <f t="shared" si="2"/>
        <v>1680</v>
      </c>
      <c r="F106" s="6"/>
    </row>
    <row r="107" ht="24" spans="1:6">
      <c r="A107" s="6">
        <v>104</v>
      </c>
      <c r="B107" s="9" t="s">
        <v>176</v>
      </c>
      <c r="C107" s="9" t="s">
        <v>177</v>
      </c>
      <c r="D107" s="10">
        <v>25.06</v>
      </c>
      <c r="E107" s="9">
        <f t="shared" si="2"/>
        <v>1002.4</v>
      </c>
      <c r="F107" s="6"/>
    </row>
    <row r="108" ht="48" spans="1:6">
      <c r="A108" s="6">
        <v>105</v>
      </c>
      <c r="B108" s="9" t="s">
        <v>110</v>
      </c>
      <c r="C108" s="9" t="s">
        <v>178</v>
      </c>
      <c r="D108" s="10">
        <v>58.1</v>
      </c>
      <c r="E108" s="9">
        <f t="shared" si="2"/>
        <v>2324</v>
      </c>
      <c r="F108" s="6"/>
    </row>
    <row r="109" ht="24" spans="1:6">
      <c r="A109" s="6">
        <v>106</v>
      </c>
      <c r="B109" s="6" t="s">
        <v>179</v>
      </c>
      <c r="C109" s="6" t="s">
        <v>180</v>
      </c>
      <c r="D109" s="6">
        <v>648.77</v>
      </c>
      <c r="E109" s="6">
        <v>25950.8</v>
      </c>
      <c r="F109" s="6"/>
    </row>
    <row r="110" s="1" customFormat="1" ht="25" customHeight="1" spans="1:6">
      <c r="A110" s="6">
        <v>107</v>
      </c>
      <c r="B110" s="6" t="s">
        <v>181</v>
      </c>
      <c r="C110" s="6" t="s">
        <v>182</v>
      </c>
      <c r="D110" s="6">
        <v>2.3</v>
      </c>
      <c r="E110" s="6">
        <v>92</v>
      </c>
      <c r="F110" s="6"/>
    </row>
    <row r="111" s="1" customFormat="1" ht="25" customHeight="1" spans="1:6">
      <c r="A111" s="6">
        <v>108</v>
      </c>
      <c r="B111" s="6" t="s">
        <v>183</v>
      </c>
      <c r="C111" s="6" t="s">
        <v>182</v>
      </c>
      <c r="D111" s="6">
        <v>3.1</v>
      </c>
      <c r="E111" s="6">
        <v>124</v>
      </c>
      <c r="F111" s="6"/>
    </row>
    <row r="112" s="1" customFormat="1" ht="25" customHeight="1" spans="1:6">
      <c r="A112" s="6">
        <v>109</v>
      </c>
      <c r="B112" s="6" t="s">
        <v>184</v>
      </c>
      <c r="C112" s="6" t="s">
        <v>182</v>
      </c>
      <c r="D112" s="6">
        <v>1.8</v>
      </c>
      <c r="E112" s="6">
        <v>72</v>
      </c>
      <c r="F112" s="6"/>
    </row>
    <row r="113" s="1" customFormat="1" ht="25" customHeight="1" spans="1:6">
      <c r="A113" s="6">
        <v>110</v>
      </c>
      <c r="B113" s="6" t="s">
        <v>185</v>
      </c>
      <c r="C113" s="6" t="s">
        <v>182</v>
      </c>
      <c r="D113" s="6">
        <v>1.05</v>
      </c>
      <c r="E113" s="6">
        <v>42</v>
      </c>
      <c r="F113" s="6"/>
    </row>
    <row r="114" s="1" customFormat="1" ht="25" customHeight="1" spans="1:6">
      <c r="A114" s="6">
        <v>111</v>
      </c>
      <c r="B114" s="6" t="s">
        <v>186</v>
      </c>
      <c r="C114" s="6" t="s">
        <v>182</v>
      </c>
      <c r="D114" s="6">
        <v>2.56</v>
      </c>
      <c r="E114" s="6">
        <v>102.4</v>
      </c>
      <c r="F114" s="6"/>
    </row>
    <row r="115" s="1" customFormat="1" ht="25" customHeight="1" spans="1:6">
      <c r="A115" s="6">
        <v>112</v>
      </c>
      <c r="B115" s="6" t="s">
        <v>187</v>
      </c>
      <c r="C115" s="6" t="s">
        <v>182</v>
      </c>
      <c r="D115" s="6">
        <v>1.87</v>
      </c>
      <c r="E115" s="6">
        <v>74.8</v>
      </c>
      <c r="F115" s="6"/>
    </row>
    <row r="116" ht="60" spans="1:6">
      <c r="A116" s="6">
        <v>113</v>
      </c>
      <c r="B116" s="6" t="s">
        <v>188</v>
      </c>
      <c r="C116" s="6" t="s">
        <v>189</v>
      </c>
      <c r="D116" s="6">
        <v>598.36</v>
      </c>
      <c r="E116" s="6">
        <v>23934.4</v>
      </c>
      <c r="F116" s="6"/>
    </row>
    <row r="117" s="1" customFormat="1" ht="25" customHeight="1" spans="1:6">
      <c r="A117" s="6">
        <v>114</v>
      </c>
      <c r="B117" s="6" t="s">
        <v>190</v>
      </c>
      <c r="C117" s="6" t="s">
        <v>182</v>
      </c>
      <c r="D117" s="6">
        <v>0.97</v>
      </c>
      <c r="E117" s="6">
        <v>38.8</v>
      </c>
      <c r="F117" s="6"/>
    </row>
    <row r="118" s="1" customFormat="1" ht="25" customHeight="1" spans="1:6">
      <c r="A118" s="6">
        <v>115</v>
      </c>
      <c r="B118" s="6" t="s">
        <v>191</v>
      </c>
      <c r="C118" s="6" t="s">
        <v>192</v>
      </c>
      <c r="D118" s="6">
        <v>2</v>
      </c>
      <c r="E118" s="6">
        <v>80</v>
      </c>
      <c r="F118" s="6"/>
    </row>
    <row r="119" s="1" customFormat="1" ht="25" customHeight="1" spans="1:6">
      <c r="A119" s="6">
        <v>116</v>
      </c>
      <c r="B119" s="6" t="s">
        <v>193</v>
      </c>
      <c r="C119" s="6" t="s">
        <v>192</v>
      </c>
      <c r="D119" s="6">
        <v>1.5</v>
      </c>
      <c r="E119" s="6">
        <v>60</v>
      </c>
      <c r="F119" s="6"/>
    </row>
    <row r="120" s="1" customFormat="1" ht="25" customHeight="1" spans="1:6">
      <c r="A120" s="6">
        <v>117</v>
      </c>
      <c r="B120" s="6" t="s">
        <v>194</v>
      </c>
      <c r="C120" s="6" t="s">
        <v>192</v>
      </c>
      <c r="D120" s="6">
        <v>1.1</v>
      </c>
      <c r="E120" s="6">
        <v>44</v>
      </c>
      <c r="F120" s="6"/>
    </row>
    <row r="121" s="1" customFormat="1" ht="25" customHeight="1" spans="1:6">
      <c r="A121" s="6">
        <v>118</v>
      </c>
      <c r="B121" s="6" t="s">
        <v>195</v>
      </c>
      <c r="C121" s="6" t="s">
        <v>192</v>
      </c>
      <c r="D121" s="6">
        <v>1.27</v>
      </c>
      <c r="E121" s="6">
        <v>50.8</v>
      </c>
      <c r="F121" s="6"/>
    </row>
    <row r="122" s="1" customFormat="1" ht="25" customHeight="1" spans="1:6">
      <c r="A122" s="6">
        <v>119</v>
      </c>
      <c r="B122" s="6" t="s">
        <v>196</v>
      </c>
      <c r="C122" s="6" t="s">
        <v>197</v>
      </c>
      <c r="D122" s="6">
        <v>0.87</v>
      </c>
      <c r="E122" s="6">
        <v>34.8</v>
      </c>
      <c r="F122" s="6"/>
    </row>
    <row r="123" s="1" customFormat="1" ht="25" customHeight="1" spans="1:6">
      <c r="A123" s="6">
        <v>120</v>
      </c>
      <c r="B123" s="6" t="s">
        <v>198</v>
      </c>
      <c r="C123" s="6" t="s">
        <v>199</v>
      </c>
      <c r="D123" s="6">
        <v>1.6</v>
      </c>
      <c r="E123" s="6">
        <v>64</v>
      </c>
      <c r="F123" s="6"/>
    </row>
    <row r="124" s="1" customFormat="1" ht="25" customHeight="1" spans="1:6">
      <c r="A124" s="6">
        <v>121</v>
      </c>
      <c r="B124" s="6" t="s">
        <v>200</v>
      </c>
      <c r="C124" s="6" t="s">
        <v>199</v>
      </c>
      <c r="D124" s="6">
        <v>0.84</v>
      </c>
      <c r="E124" s="6">
        <v>33.6</v>
      </c>
      <c r="F124" s="6"/>
    </row>
    <row r="125" s="1" customFormat="1" ht="25" customHeight="1" spans="1:6">
      <c r="A125" s="6">
        <v>122</v>
      </c>
      <c r="B125" s="6" t="s">
        <v>201</v>
      </c>
      <c r="C125" s="6" t="s">
        <v>202</v>
      </c>
      <c r="D125" s="6">
        <v>3.93</v>
      </c>
      <c r="E125" s="6">
        <v>157.2</v>
      </c>
      <c r="F125" s="6"/>
    </row>
    <row r="126" s="1" customFormat="1" ht="25" customHeight="1" spans="1:6">
      <c r="A126" s="6">
        <v>123</v>
      </c>
      <c r="B126" s="6" t="s">
        <v>203</v>
      </c>
      <c r="C126" s="6" t="s">
        <v>202</v>
      </c>
      <c r="D126" s="6">
        <v>1.68</v>
      </c>
      <c r="E126" s="6">
        <v>67.2</v>
      </c>
      <c r="F126" s="6"/>
    </row>
    <row r="127" s="1" customFormat="1" ht="25" customHeight="1" spans="1:6">
      <c r="A127" s="6">
        <v>124</v>
      </c>
      <c r="B127" s="6" t="s">
        <v>204</v>
      </c>
      <c r="C127" s="6" t="s">
        <v>202</v>
      </c>
      <c r="D127" s="6">
        <v>1.61</v>
      </c>
      <c r="E127" s="6">
        <v>64.4</v>
      </c>
      <c r="F127" s="6"/>
    </row>
    <row r="128" s="1" customFormat="1" ht="25" customHeight="1" spans="1:6">
      <c r="A128" s="6">
        <v>125</v>
      </c>
      <c r="B128" s="6" t="s">
        <v>205</v>
      </c>
      <c r="C128" s="6" t="s">
        <v>202</v>
      </c>
      <c r="D128" s="6">
        <v>1.25</v>
      </c>
      <c r="E128" s="6">
        <v>50</v>
      </c>
      <c r="F128" s="6"/>
    </row>
    <row r="129" ht="48" spans="1:6">
      <c r="A129" s="6">
        <v>126</v>
      </c>
      <c r="B129" s="6" t="s">
        <v>124</v>
      </c>
      <c r="C129" s="6" t="s">
        <v>206</v>
      </c>
      <c r="D129" s="6">
        <v>205.35</v>
      </c>
      <c r="E129" s="6">
        <v>8214</v>
      </c>
      <c r="F129" s="6"/>
    </row>
    <row r="130" ht="48" spans="1:6">
      <c r="A130" s="6">
        <v>127</v>
      </c>
      <c r="B130" s="6" t="s">
        <v>136</v>
      </c>
      <c r="C130" s="6" t="s">
        <v>207</v>
      </c>
      <c r="D130" s="6">
        <v>259.38</v>
      </c>
      <c r="E130" s="6">
        <v>10375.2</v>
      </c>
      <c r="F130" s="6"/>
    </row>
    <row r="131" ht="36" spans="1:6">
      <c r="A131" s="6">
        <v>128</v>
      </c>
      <c r="B131" s="6" t="s">
        <v>106</v>
      </c>
      <c r="C131" s="6" t="s">
        <v>208</v>
      </c>
      <c r="D131" s="6">
        <v>174.26</v>
      </c>
      <c r="E131" s="6">
        <v>6970.4</v>
      </c>
      <c r="F131" s="6"/>
    </row>
    <row r="132" ht="36" spans="1:6">
      <c r="A132" s="6">
        <v>129</v>
      </c>
      <c r="B132" s="6" t="s">
        <v>110</v>
      </c>
      <c r="C132" s="6" t="s">
        <v>209</v>
      </c>
      <c r="D132" s="6">
        <v>308.84</v>
      </c>
      <c r="E132" s="6">
        <v>12353.6</v>
      </c>
      <c r="F132" s="6"/>
    </row>
    <row r="133" ht="48" spans="1:6">
      <c r="A133" s="6">
        <v>130</v>
      </c>
      <c r="B133" s="6" t="s">
        <v>210</v>
      </c>
      <c r="C133" s="6" t="s">
        <v>211</v>
      </c>
      <c r="D133" s="6">
        <v>168.09</v>
      </c>
      <c r="E133" s="6">
        <v>6723.6</v>
      </c>
      <c r="F133" s="6"/>
    </row>
    <row r="134" s="1" customFormat="1" ht="25" customHeight="1" spans="1:6">
      <c r="A134" s="6">
        <v>131</v>
      </c>
      <c r="B134" s="6" t="s">
        <v>212</v>
      </c>
      <c r="C134" s="6" t="s">
        <v>213</v>
      </c>
      <c r="D134" s="6">
        <v>3.36</v>
      </c>
      <c r="E134" s="6">
        <v>134.4</v>
      </c>
      <c r="F134" s="6"/>
    </row>
    <row r="135" s="1" customFormat="1" ht="25" customHeight="1" spans="1:6">
      <c r="A135" s="6">
        <v>132</v>
      </c>
      <c r="B135" s="6" t="s">
        <v>214</v>
      </c>
      <c r="C135" s="6" t="s">
        <v>213</v>
      </c>
      <c r="D135" s="6">
        <v>1.04</v>
      </c>
      <c r="E135" s="6">
        <v>41.6</v>
      </c>
      <c r="F135" s="6"/>
    </row>
    <row r="136" s="1" customFormat="1" ht="25" customHeight="1" spans="1:6">
      <c r="A136" s="6">
        <v>133</v>
      </c>
      <c r="B136" s="6" t="s">
        <v>215</v>
      </c>
      <c r="C136" s="6" t="s">
        <v>216</v>
      </c>
      <c r="D136" s="6">
        <v>0.73</v>
      </c>
      <c r="E136" s="6">
        <v>29.2</v>
      </c>
      <c r="F136" s="6"/>
    </row>
    <row r="137" s="1" customFormat="1" ht="25" customHeight="1" spans="1:6">
      <c r="A137" s="6">
        <v>134</v>
      </c>
      <c r="B137" s="6" t="s">
        <v>217</v>
      </c>
      <c r="C137" s="6" t="s">
        <v>216</v>
      </c>
      <c r="D137" s="6">
        <v>1.06</v>
      </c>
      <c r="E137" s="6">
        <v>42.4</v>
      </c>
      <c r="F137" s="6"/>
    </row>
    <row r="138" s="1" customFormat="1" ht="25" customHeight="1" spans="1:6">
      <c r="A138" s="6">
        <v>135</v>
      </c>
      <c r="B138" s="6" t="s">
        <v>218</v>
      </c>
      <c r="C138" s="6" t="s">
        <v>216</v>
      </c>
      <c r="D138" s="6">
        <v>0.39</v>
      </c>
      <c r="E138" s="6">
        <v>15.6</v>
      </c>
      <c r="F138" s="6"/>
    </row>
    <row r="139" s="1" customFormat="1" ht="25" customHeight="1" spans="1:6">
      <c r="A139" s="6">
        <v>136</v>
      </c>
      <c r="B139" s="6" t="s">
        <v>219</v>
      </c>
      <c r="C139" s="6" t="s">
        <v>216</v>
      </c>
      <c r="D139" s="6">
        <v>1.49</v>
      </c>
      <c r="E139" s="6">
        <v>59.6</v>
      </c>
      <c r="F139" s="6"/>
    </row>
    <row r="140" s="1" customFormat="1" ht="25" customHeight="1" spans="1:6">
      <c r="A140" s="6">
        <v>137</v>
      </c>
      <c r="B140" s="6" t="s">
        <v>220</v>
      </c>
      <c r="C140" s="6" t="s">
        <v>216</v>
      </c>
      <c r="D140" s="6">
        <v>0.58</v>
      </c>
      <c r="E140" s="6">
        <v>23.2</v>
      </c>
      <c r="F140" s="6"/>
    </row>
    <row r="141" s="1" customFormat="1" ht="25" customHeight="1" spans="1:6">
      <c r="A141" s="6">
        <v>138</v>
      </c>
      <c r="B141" s="6" t="s">
        <v>221</v>
      </c>
      <c r="C141" s="6" t="s">
        <v>222</v>
      </c>
      <c r="D141" s="6">
        <v>14.59</v>
      </c>
      <c r="E141" s="6">
        <v>583.6</v>
      </c>
      <c r="F141" s="6"/>
    </row>
    <row r="142" s="1" customFormat="1" ht="25" customHeight="1" spans="1:6">
      <c r="A142" s="11" t="s">
        <v>223</v>
      </c>
      <c r="B142" s="12"/>
      <c r="C142" s="6"/>
      <c r="D142" s="6">
        <f>SUM(D4:D141)</f>
        <v>10072.19</v>
      </c>
      <c r="E142" s="6">
        <f>SUM(E4:E141)</f>
        <v>402887.6</v>
      </c>
      <c r="F142" s="6"/>
    </row>
  </sheetData>
  <mergeCells count="3">
    <mergeCell ref="A1:F1"/>
    <mergeCell ref="A2:C2"/>
    <mergeCell ref="A142:B14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冀旭</dc:creator>
  <cp:lastModifiedBy>Administrator</cp:lastModifiedBy>
  <dcterms:created xsi:type="dcterms:W3CDTF">2023-05-12T11:15:00Z</dcterms:created>
  <dcterms:modified xsi:type="dcterms:W3CDTF">2025-04-25T08:05:10Z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40B4CB5EBB784C57B7DC18A8E1F1D557_13</vt:lpwstr>
  </property>
</Properties>
</file>