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Sheet1!$A$3:$G$54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<sst xmlns="http://schemas.openxmlformats.org/spreadsheetml/2006/main" count="159" uniqueCount="93">
  <si>
    <t>2024年秋季犁耕深翻作作业补助资金归户清册汇总表</t>
  </si>
  <si>
    <t>双甸镇（盖章）</t>
  </si>
  <si>
    <t>序号</t>
  </si>
  <si>
    <t>补助对象</t>
  </si>
  <si>
    <t>所在村、组</t>
  </si>
  <si>
    <t>作业面积
（亩）</t>
  </si>
  <si>
    <t>补助金额
(元)</t>
  </si>
  <si>
    <t>备注</t>
  </si>
  <si>
    <t>任乃梅</t>
  </si>
  <si>
    <t>镇南村-22组,镇南村-23组,镇南村-24组,镇南村-29组,镇南村-7组,镇南村-9组,镇南村-十一组,镇南村-十组</t>
  </si>
  <si>
    <t/>
  </si>
  <si>
    <t>丛文明</t>
  </si>
  <si>
    <t>镇东村-二十一组,镇东村-二十二组,镇东村-二十组,镇东村-五组,镇东村-六组,镇东村-十七组,镇东村-十九组,镇东村-十五组,镇东村-十八组,镇东村-十六组</t>
  </si>
  <si>
    <t>王明</t>
  </si>
  <si>
    <t>镇东村-七组,镇东村-九组,镇东村-二十一组,镇东村-二十二组,镇东村-八组,镇东村-十七组,镇东村-十五组,镇东村-十八组,镇东村-十六组,镇东村-十组</t>
  </si>
  <si>
    <t>汤国兵</t>
  </si>
  <si>
    <t>田季村-三十组,田季村-二十七组,田季村-二十九组,田季村-二十组,田季村-十二组</t>
  </si>
  <si>
    <t>如东县希望农地股份专业合作社</t>
  </si>
  <si>
    <t>石甸社区-七组,石甸社区-三十七组,石甸社区-三十三组,石甸社区-三十二组,石甸社区-三十五组,石甸社区-三十八组,石甸社区-三十四组,石甸社区-九组,石甸社区-二十一组,石甸社区-二十三组,石甸社区-二十二组,石甸社区-二十五组,石甸社区-二十四组,石甸社区-五组,石甸社区-八组,石甸社区-六组,石甸社区-十一组,石甸社区-十七组,石甸社区-十二组,石甸社区-十八组,石甸社区-十六组,石甸社区-十四组,石甸社区-十组,石甸社区-四十一组,石甸社区-四十组</t>
  </si>
  <si>
    <t>陈佳慧</t>
  </si>
  <si>
    <t>高前村-七组,高前村-三十一组,高前村-三十二组,高前村-三十组,高前村-九组,高前村-二十一组,高前村-二十三组,高前村-二十九组,高前村-二十二组,高前村-八组,高前村-六组,高前村-十一组,高前村-十二组,高前村-十四组,高前村-十组</t>
  </si>
  <si>
    <t>高前村-三十一组,高前村-三十三组,高前村-三十组,高前村-三组,高前村-九组,高前村-二十七组,高前村-二十六组,高前村-二组,高前村-十七组,高前村-十九组,高前村-十二组,高前村-十八组,高前村-十六组</t>
  </si>
  <si>
    <t>赵福有</t>
  </si>
  <si>
    <t>中心村-二组</t>
  </si>
  <si>
    <t>马秀芳</t>
  </si>
  <si>
    <t>宋文建</t>
  </si>
  <si>
    <t>中心村-五组,中心村-六组,中心村-十五组,中心村-十四组,中心村-四组</t>
  </si>
  <si>
    <t>中心村-七组,中心村-六组,中心村-十一组,中心村-十三组,中心村-十二组</t>
  </si>
  <si>
    <t>丛卫华</t>
  </si>
  <si>
    <t>中心村-七组,中心村-九组,中心村-二十三组,中心村-十一组</t>
  </si>
  <si>
    <t>郑克林</t>
  </si>
  <si>
    <t>中心村-十六组</t>
  </si>
  <si>
    <t>郑成</t>
  </si>
  <si>
    <t>赵素珍</t>
  </si>
  <si>
    <t>吴名涛</t>
  </si>
  <si>
    <t>中心村-三十六组,中心村-二十七组,中心村-二十三组,中心村-二十九组,中心村-二十五组,中心村-二十八组,中心村-二十六,中心村-二十四组</t>
  </si>
  <si>
    <t>吴卫东</t>
  </si>
  <si>
    <t>锡伍村-一组,锡伍村-二十九组,锡伍村-二十五组,锡伍村-二十四组,锡伍村-十七组,锡伍村-十组,锡伍村-四组</t>
  </si>
  <si>
    <t>如东德银粮食种植农地专业合作社</t>
  </si>
  <si>
    <t>德银村-16组,德银村-21组,德银村-一、三组,德银村-一、四组,德银村-一组,德银村-七组,德银村-三十二组,德银村-三组,德银村-九组,德银村-二十一组,德银村-二十三组,德银村-二十九组,德银村-二十二组,德银村-二十五组,德银村-二十八组,德银村-二十组,德银村-二组,德银村-五组,德银村-八组,德银村-六组,德银村-十三组,德银村-十九组,德银村-十八、二十七组,德银村-十八组,德银村-十组,德银村-四组</t>
  </si>
  <si>
    <t>孙维珍</t>
  </si>
  <si>
    <t>德银村-五组,德银村-八组</t>
  </si>
  <si>
    <t>袁群梅</t>
  </si>
  <si>
    <t>德银村-三十一组,德银村-六组,德银村-十二、十四组,德银村-十二组,德银村-十四组</t>
  </si>
  <si>
    <t>陈国华</t>
  </si>
  <si>
    <t>德银村-九组</t>
  </si>
  <si>
    <t>周新建</t>
  </si>
  <si>
    <t>德银村-九组,德银村-十一组,德银村-十三组,德银村-十二组,德银村-十四组,德银村-十组</t>
  </si>
  <si>
    <t>陈娟</t>
  </si>
  <si>
    <t>德银村-27组,德银村-二十七组,德银村-二十五组,德银村-二十六组,德银村-十八组</t>
  </si>
  <si>
    <t>季长富</t>
  </si>
  <si>
    <t>德银村-三十一组,德银村-三十二组,德银村-二十五组,德银村-二十八组,德银村-二十六组</t>
  </si>
  <si>
    <t>吴国民</t>
  </si>
  <si>
    <t>德银村-27组,德银村-三十二组,德银村-三十组,德银村-二十七组,德银村-二组</t>
  </si>
  <si>
    <t>周道勇</t>
  </si>
  <si>
    <t>伯元村-三十一组,伯元村-三十二组,伯元村-三组,伯元村-二十六组,伯元村-四组</t>
  </si>
  <si>
    <t>伯元村-六组,伯元村-十三组</t>
  </si>
  <si>
    <t>丛勇</t>
  </si>
  <si>
    <t>伯元村-三十四组,伯元村-二十一组,伯元村-二十三组,伯元村-二十二组,伯元村-二十五组,伯元村-二十四组</t>
  </si>
  <si>
    <t>张建元</t>
  </si>
  <si>
    <t>曙光村-20组,曙光村-37组,曙光村-4组,曙光村-5组,曙光村-9组,曙光村-三十七组,曙光村-九组,曙光村-二十二组,曙光村-二十组,曙光村-五组,曙光村-六组,曙光村-十九组,曙光村-十八组,曙光村-四组</t>
  </si>
  <si>
    <t>朱国飞</t>
  </si>
  <si>
    <t>曙光村-42组,曙光村-48组,曙光村-四十八组,曙光村-四十组</t>
  </si>
  <si>
    <t>宗奎村-一组,宗奎村-七组,宗奎村-三十三组,宗奎村-三十二组,宗奎村-三十五组,宗奎村-三十四组,宗奎村-二十一组,宗奎村-二十三组,宗奎村-二十九组,宗奎村-二十五组,宗奎村-二十八组,宗奎村-二十六组,宗奎村-二十四组,宗奎村-二十组,宗奎村-五组,宗奎村-八组,宗奎村-六组,宗奎村-十七组,宗奎村-十九组,宗奎村-十五组,宗奎村-十八组,宗奎村-十六组,宗奎村-四组</t>
  </si>
  <si>
    <t>宗奎村-二组</t>
  </si>
  <si>
    <t>宗奎村-十五组,宗奎村-十六组</t>
  </si>
  <si>
    <t>孙正龙</t>
  </si>
  <si>
    <t>宗奎村-十八组</t>
  </si>
  <si>
    <t>徐长兰</t>
  </si>
  <si>
    <t>宗奎村-二十五组,宗奎村-二十八组,宗奎村-二十六组</t>
  </si>
  <si>
    <t>王登明</t>
  </si>
  <si>
    <t>宗奎村-二十六组</t>
  </si>
  <si>
    <t>孙秀丽</t>
  </si>
  <si>
    <t>宗奎村-二十八组</t>
  </si>
  <si>
    <t>袁华</t>
  </si>
  <si>
    <t>宗奎村-二十九组</t>
  </si>
  <si>
    <t>冯建东</t>
  </si>
  <si>
    <t>宗奎村-三十五组</t>
  </si>
  <si>
    <t>张建</t>
  </si>
  <si>
    <t>赵素全</t>
  </si>
  <si>
    <t>张健</t>
  </si>
  <si>
    <t>张爱明</t>
  </si>
  <si>
    <t>张建兵</t>
  </si>
  <si>
    <t>马俊</t>
  </si>
  <si>
    <t>丛家坝村-七组,丛家坝村-三十五组,丛家坝村-二十七组,丛家坝村-二十组,丛家坝村-十九组,丛家坝村-四组</t>
  </si>
  <si>
    <t>丛钢远</t>
  </si>
  <si>
    <t>丛家坝村-七组,丛家坝村-九组,丛家坝村-五组,丛家坝村-六组,丛家坝村-十组</t>
  </si>
  <si>
    <t>程雪峰</t>
  </si>
  <si>
    <t>丛家坝村-十一组,丛家坝村-十七组,丛家坝村-十三组,丛家坝村-十二组,丛家坝村-十五组,丛家坝村-十六组,丛家坝村-十四组</t>
  </si>
  <si>
    <t>丛家坝村-三十五组,丛家坝村-二十一组,丛家坝村-二十七组,丛家坝村-二十三组,丛家坝村-二十二组,丛家坝村-二十五组,丛家坝村-二十六组,丛家坝村-二十四组,丛家坝村-十一组,丛家坝村-十七组,丛家坝村-十三组,丛家坝村-十二组</t>
  </si>
  <si>
    <t>王亚琴</t>
  </si>
  <si>
    <t>丛家坝村-三十一组,丛家坝村-三十五组,丛家坝村-三十四组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</si>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</sst>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b/>
      <sz val="14"/>
      <name val="宋体"/>
      <charset val="134"/>
    </font>
    <font>
      <b/>
      <sz val="11"/>
      <color theme="1"/>
      <name val="宋体"/>
      <charset val="134"/>
      <scheme val="minor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2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4874CB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4874CB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5" borderId="4" applyNumberFormat="0" applyAlignment="0" applyProtection="0">
      <alignment vertical="center"/>
    </xf>
    <xf numFmtId="0" fontId="16" fillId="6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/>
    </xf>
    <xf numFmtId="176" fontId="0" fillId="0" borderId="0" xfId="0" applyNumberForma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4"/>
  <sheetViews>
    <sheetView tabSelected="1" workbookViewId="0">
      <pane ySplit="3" topLeftCell="A47" activePane="bottomLeft" state="frozen"/>
      <selection/>
      <selection pane="bottomLeft" activeCell="F55" sqref="$A55:$XFD58"/>
    </sheetView>
  </sheetViews>
  <sheetFormatPr defaultColWidth="9" defaultRowHeight="13.5" outlineLevelCol="6"/>
  <cols>
    <col min="1" max="1" width="20" customWidth="1"/>
    <col min="2" max="2" width="11.4416666666667" customWidth="1"/>
    <col min="3" max="3" width="21.8916666666667" customWidth="1"/>
    <col min="4" max="4" width="12.4416666666667" style="1" customWidth="1"/>
    <col min="5" max="5" width="10.775" style="1" customWidth="1"/>
    <col min="6" max="6" width="13.5583333333333" customWidth="1"/>
    <col min="7" max="7" width="11.5"/>
  </cols>
  <sheetData>
    <row r="1" ht="55" customHeight="1" spans="1:1">
      <c r="A1" s="2" t="s">
        <v>0</v>
      </c>
    </row>
    <row r="2" ht="25" customHeight="1" spans="1:6">
      <c r="A2" s="3" t="s">
        <v>1</v>
      </c>
      <c r="B2" s="3"/>
      <c r="C2" s="3"/>
      <c r="D2" s="3"/>
      <c r="E2" s="3"/>
      <c r="F2" s="3"/>
    </row>
    <row r="3" ht="27" spans="1:6">
      <c r="A3" s="4" t="s">
        <v>2</v>
      </c>
      <c r="B3" s="4" t="s">
        <v>3</v>
      </c>
      <c r="C3" s="4" t="s">
        <v>4</v>
      </c>
      <c r="D3" s="5" t="s">
        <v>5</v>
      </c>
      <c r="E3" s="5" t="s">
        <v>6</v>
      </c>
      <c r="F3" s="4" t="s">
        <v>7</v>
      </c>
    </row>
    <row r="4" ht="25" customHeight="1" spans="1:7">
      <c r="A4" s="6">
        <v>1</v>
      </c>
      <c r="B4" s="6" t="s">
        <v>8</v>
      </c>
      <c r="C4" s="6" t="s">
        <v>9</v>
      </c>
      <c r="D4" s="7">
        <v>154.62</v>
      </c>
      <c r="E4" s="6">
        <f>D4*40</f>
        <v>6184.8</v>
      </c>
      <c r="F4" s="6" t="s">
        <v>10</v>
      </c>
      <c r="G4" s="8"/>
    </row>
    <row r="5" ht="25" customHeight="1" spans="1:7">
      <c r="A5" s="6">
        <v>2</v>
      </c>
      <c r="B5" s="6" t="s">
        <v>11</v>
      </c>
      <c r="C5" s="6" t="s">
        <v>12</v>
      </c>
      <c r="D5" s="7">
        <v>222.62</v>
      </c>
      <c r="E5" s="6">
        <f t="shared" ref="E5:E36" si="0">D5*40</f>
        <v>8904.8</v>
      </c>
      <c r="F5" s="6" t="s">
        <v>10</v>
      </c>
      <c r="G5" s="8"/>
    </row>
    <row r="6" ht="25" customHeight="1" spans="1:7">
      <c r="A6" s="6">
        <v>3</v>
      </c>
      <c r="B6" s="6" t="s">
        <v>13</v>
      </c>
      <c r="C6" s="6" t="s">
        <v>14</v>
      </c>
      <c r="D6" s="7">
        <v>354.17</v>
      </c>
      <c r="E6" s="6">
        <f t="shared" si="0"/>
        <v>14166.8</v>
      </c>
      <c r="F6" s="6" t="s">
        <v>10</v>
      </c>
      <c r="G6" s="8"/>
    </row>
    <row r="7" ht="25" customHeight="1" spans="1:7">
      <c r="A7" s="6">
        <v>4</v>
      </c>
      <c r="B7" s="6" t="s">
        <v>15</v>
      </c>
      <c r="C7" s="6" t="s">
        <v>16</v>
      </c>
      <c r="D7" s="7">
        <v>64.29</v>
      </c>
      <c r="E7" s="6">
        <f t="shared" si="0"/>
        <v>2571.6</v>
      </c>
      <c r="F7" s="6" t="s">
        <v>10</v>
      </c>
      <c r="G7" s="8"/>
    </row>
    <row r="8" ht="25" customHeight="1" spans="1:7">
      <c r="A8" s="6">
        <v>5</v>
      </c>
      <c r="B8" s="6" t="s">
        <v>17</v>
      </c>
      <c r="C8" s="6" t="s">
        <v>18</v>
      </c>
      <c r="D8" s="7">
        <v>1593.47</v>
      </c>
      <c r="E8" s="6">
        <f t="shared" si="0"/>
        <v>63738.8</v>
      </c>
      <c r="F8" s="6" t="s">
        <v>10</v>
      </c>
      <c r="G8" s="8"/>
    </row>
    <row r="9" ht="25" customHeight="1" spans="1:7">
      <c r="A9" s="6">
        <v>6</v>
      </c>
      <c r="B9" s="6" t="s">
        <v>19</v>
      </c>
      <c r="C9" s="6" t="s">
        <v>20</v>
      </c>
      <c r="D9" s="7">
        <v>605.65</v>
      </c>
      <c r="E9" s="6">
        <f t="shared" si="0"/>
        <v>24226</v>
      </c>
      <c r="F9" s="6" t="s">
        <v>10</v>
      </c>
      <c r="G9" s="8"/>
    </row>
    <row r="10" ht="25" customHeight="1" spans="1:7">
      <c r="A10" s="6">
        <v>7</v>
      </c>
      <c r="B10" s="6" t="s">
        <v>15</v>
      </c>
      <c r="C10" s="6" t="s">
        <v>21</v>
      </c>
      <c r="D10" s="7">
        <v>114.55</v>
      </c>
      <c r="E10" s="6">
        <f t="shared" si="0"/>
        <v>4582</v>
      </c>
      <c r="F10" s="6" t="s">
        <v>10</v>
      </c>
      <c r="G10" s="8"/>
    </row>
    <row r="11" ht="25" customHeight="1" spans="1:7">
      <c r="A11" s="6">
        <v>8</v>
      </c>
      <c r="B11" s="6" t="s">
        <v>22</v>
      </c>
      <c r="C11" s="6" t="s">
        <v>23</v>
      </c>
      <c r="D11" s="7">
        <v>0.63</v>
      </c>
      <c r="E11" s="6">
        <f t="shared" si="0"/>
        <v>25.2</v>
      </c>
      <c r="F11" s="6" t="s">
        <v>10</v>
      </c>
      <c r="G11" s="8"/>
    </row>
    <row r="12" ht="25" customHeight="1" spans="1:7">
      <c r="A12" s="6">
        <v>9</v>
      </c>
      <c r="B12" s="6" t="s">
        <v>24</v>
      </c>
      <c r="C12" s="6" t="s">
        <v>23</v>
      </c>
      <c r="D12" s="7">
        <v>3.07</v>
      </c>
      <c r="E12" s="6">
        <f t="shared" si="0"/>
        <v>122.8</v>
      </c>
      <c r="F12" s="6" t="s">
        <v>10</v>
      </c>
      <c r="G12" s="8"/>
    </row>
    <row r="13" ht="25" customHeight="1" spans="1:7">
      <c r="A13" s="6">
        <v>10</v>
      </c>
      <c r="B13" s="6" t="s">
        <v>25</v>
      </c>
      <c r="C13" s="6" t="s">
        <v>26</v>
      </c>
      <c r="D13" s="7">
        <v>188.8</v>
      </c>
      <c r="E13" s="6">
        <f t="shared" si="0"/>
        <v>7552</v>
      </c>
      <c r="F13" s="6" t="s">
        <v>10</v>
      </c>
      <c r="G13" s="8"/>
    </row>
    <row r="14" ht="25" customHeight="1" spans="1:7">
      <c r="A14" s="6">
        <v>11</v>
      </c>
      <c r="B14" s="6" t="s">
        <v>15</v>
      </c>
      <c r="C14" s="6" t="s">
        <v>27</v>
      </c>
      <c r="D14" s="7">
        <v>167.37</v>
      </c>
      <c r="E14" s="6">
        <f t="shared" si="0"/>
        <v>6694.8</v>
      </c>
      <c r="F14" s="6" t="s">
        <v>10</v>
      </c>
      <c r="G14" s="8"/>
    </row>
    <row r="15" ht="25" customHeight="1" spans="1:7">
      <c r="A15" s="6">
        <v>12</v>
      </c>
      <c r="B15" s="6" t="s">
        <v>28</v>
      </c>
      <c r="C15" s="6" t="s">
        <v>29</v>
      </c>
      <c r="D15" s="7">
        <v>184.11</v>
      </c>
      <c r="E15" s="6">
        <f t="shared" si="0"/>
        <v>7364.4</v>
      </c>
      <c r="F15" s="6" t="s">
        <v>10</v>
      </c>
      <c r="G15" s="8"/>
    </row>
    <row r="16" ht="25" customHeight="1" spans="1:7">
      <c r="A16" s="6">
        <v>13</v>
      </c>
      <c r="B16" s="6" t="s">
        <v>30</v>
      </c>
      <c r="C16" s="6" t="s">
        <v>31</v>
      </c>
      <c r="D16" s="7">
        <v>1.13</v>
      </c>
      <c r="E16" s="6">
        <f t="shared" si="0"/>
        <v>45.2</v>
      </c>
      <c r="F16" s="6" t="s">
        <v>10</v>
      </c>
      <c r="G16" s="8"/>
    </row>
    <row r="17" ht="25" customHeight="1" spans="1:7">
      <c r="A17" s="6">
        <v>14</v>
      </c>
      <c r="B17" s="6" t="s">
        <v>32</v>
      </c>
      <c r="C17" s="6" t="s">
        <v>31</v>
      </c>
      <c r="D17" s="7">
        <v>0.27</v>
      </c>
      <c r="E17" s="6">
        <f t="shared" si="0"/>
        <v>10.8</v>
      </c>
      <c r="F17" s="6" t="s">
        <v>10</v>
      </c>
      <c r="G17" s="8"/>
    </row>
    <row r="18" ht="25" customHeight="1" spans="1:7">
      <c r="A18" s="6">
        <v>15</v>
      </c>
      <c r="B18" s="6" t="s">
        <v>33</v>
      </c>
      <c r="C18" s="6" t="s">
        <v>31</v>
      </c>
      <c r="D18" s="7">
        <v>2.59</v>
      </c>
      <c r="E18" s="6">
        <f t="shared" si="0"/>
        <v>103.6</v>
      </c>
      <c r="F18" s="6" t="s">
        <v>10</v>
      </c>
      <c r="G18" s="8"/>
    </row>
    <row r="19" ht="25" customHeight="1" spans="1:7">
      <c r="A19" s="6">
        <v>16</v>
      </c>
      <c r="B19" s="6" t="s">
        <v>34</v>
      </c>
      <c r="C19" s="6" t="s">
        <v>35</v>
      </c>
      <c r="D19" s="7">
        <v>116.55</v>
      </c>
      <c r="E19" s="6">
        <f t="shared" si="0"/>
        <v>4662</v>
      </c>
      <c r="F19" s="6" t="s">
        <v>10</v>
      </c>
      <c r="G19" s="8"/>
    </row>
    <row r="20" ht="25" customHeight="1" spans="1:7">
      <c r="A20" s="6">
        <v>17</v>
      </c>
      <c r="B20" s="6" t="s">
        <v>36</v>
      </c>
      <c r="C20" s="6" t="s">
        <v>37</v>
      </c>
      <c r="D20" s="7">
        <v>142.18</v>
      </c>
      <c r="E20" s="6">
        <f t="shared" si="0"/>
        <v>5687.2</v>
      </c>
      <c r="F20" s="6" t="s">
        <v>10</v>
      </c>
      <c r="G20" s="8"/>
    </row>
    <row r="21" ht="25" customHeight="1" spans="1:7">
      <c r="A21" s="6">
        <v>18</v>
      </c>
      <c r="B21" s="6" t="s">
        <v>38</v>
      </c>
      <c r="C21" s="6" t="s">
        <v>39</v>
      </c>
      <c r="D21" s="7">
        <v>662.19</v>
      </c>
      <c r="E21" s="6">
        <f t="shared" si="0"/>
        <v>26487.6</v>
      </c>
      <c r="F21" s="6" t="s">
        <v>10</v>
      </c>
      <c r="G21" s="8"/>
    </row>
    <row r="22" ht="25" customHeight="1" spans="1:7">
      <c r="A22" s="6">
        <v>19</v>
      </c>
      <c r="B22" s="6" t="s">
        <v>40</v>
      </c>
      <c r="C22" s="6" t="s">
        <v>41</v>
      </c>
      <c r="D22" s="7">
        <v>43.85</v>
      </c>
      <c r="E22" s="6">
        <f t="shared" si="0"/>
        <v>1754</v>
      </c>
      <c r="F22" s="6" t="s">
        <v>10</v>
      </c>
      <c r="G22" s="8"/>
    </row>
    <row r="23" ht="25" customHeight="1" spans="1:7">
      <c r="A23" s="6">
        <v>20</v>
      </c>
      <c r="B23" s="6" t="s">
        <v>42</v>
      </c>
      <c r="C23" s="6" t="s">
        <v>43</v>
      </c>
      <c r="D23" s="7">
        <v>193.09</v>
      </c>
      <c r="E23" s="6">
        <f t="shared" si="0"/>
        <v>7723.6</v>
      </c>
      <c r="F23" s="6" t="s">
        <v>10</v>
      </c>
      <c r="G23" s="8"/>
    </row>
    <row r="24" ht="25" customHeight="1" spans="1:7">
      <c r="A24" s="6">
        <v>21</v>
      </c>
      <c r="B24" s="6" t="s">
        <v>44</v>
      </c>
      <c r="C24" s="6" t="s">
        <v>45</v>
      </c>
      <c r="D24" s="7">
        <v>33.28</v>
      </c>
      <c r="E24" s="6">
        <f t="shared" si="0"/>
        <v>1331.2</v>
      </c>
      <c r="F24" s="6" t="s">
        <v>10</v>
      </c>
      <c r="G24" s="8"/>
    </row>
    <row r="25" ht="25" customHeight="1" spans="1:7">
      <c r="A25" s="6">
        <v>22</v>
      </c>
      <c r="B25" s="6" t="s">
        <v>46</v>
      </c>
      <c r="C25" s="6" t="s">
        <v>47</v>
      </c>
      <c r="D25" s="7">
        <v>118.81</v>
      </c>
      <c r="E25" s="6">
        <f t="shared" si="0"/>
        <v>4752.4</v>
      </c>
      <c r="F25" s="6" t="s">
        <v>10</v>
      </c>
      <c r="G25" s="8"/>
    </row>
    <row r="26" ht="25" customHeight="1" spans="1:7">
      <c r="A26" s="6">
        <v>23</v>
      </c>
      <c r="B26" s="6" t="s">
        <v>48</v>
      </c>
      <c r="C26" s="6" t="s">
        <v>49</v>
      </c>
      <c r="D26" s="7">
        <v>102.9</v>
      </c>
      <c r="E26" s="6">
        <f t="shared" si="0"/>
        <v>4116</v>
      </c>
      <c r="F26" s="6" t="s">
        <v>10</v>
      </c>
      <c r="G26" s="8"/>
    </row>
    <row r="27" ht="25" customHeight="1" spans="1:7">
      <c r="A27" s="6">
        <v>24</v>
      </c>
      <c r="B27" s="6" t="s">
        <v>50</v>
      </c>
      <c r="C27" s="6" t="s">
        <v>51</v>
      </c>
      <c r="D27" s="7">
        <v>408.48</v>
      </c>
      <c r="E27" s="6">
        <f t="shared" si="0"/>
        <v>16339.2</v>
      </c>
      <c r="F27" s="6" t="s">
        <v>10</v>
      </c>
      <c r="G27" s="8"/>
    </row>
    <row r="28" ht="25" customHeight="1" spans="1:7">
      <c r="A28" s="6">
        <v>25</v>
      </c>
      <c r="B28" s="6" t="s">
        <v>52</v>
      </c>
      <c r="C28" s="6" t="s">
        <v>53</v>
      </c>
      <c r="D28" s="7">
        <v>86.11</v>
      </c>
      <c r="E28" s="6">
        <f t="shared" si="0"/>
        <v>3444.4</v>
      </c>
      <c r="F28" s="6" t="s">
        <v>10</v>
      </c>
      <c r="G28" s="8"/>
    </row>
    <row r="29" ht="25" customHeight="1" spans="1:7">
      <c r="A29" s="6">
        <v>26</v>
      </c>
      <c r="B29" s="6" t="s">
        <v>54</v>
      </c>
      <c r="C29" s="6" t="s">
        <v>55</v>
      </c>
      <c r="D29" s="7">
        <v>21.65</v>
      </c>
      <c r="E29" s="6">
        <f t="shared" si="0"/>
        <v>866</v>
      </c>
      <c r="F29" s="6" t="s">
        <v>10</v>
      </c>
      <c r="G29" s="8"/>
    </row>
    <row r="30" ht="25" customHeight="1" spans="1:7">
      <c r="A30" s="6">
        <v>27</v>
      </c>
      <c r="B30" s="6" t="s">
        <v>11</v>
      </c>
      <c r="C30" s="6" t="s">
        <v>56</v>
      </c>
      <c r="D30" s="7">
        <v>43.03</v>
      </c>
      <c r="E30" s="6">
        <f t="shared" si="0"/>
        <v>1721.2</v>
      </c>
      <c r="F30" s="6" t="s">
        <v>10</v>
      </c>
      <c r="G30" s="8"/>
    </row>
    <row r="31" ht="25" customHeight="1" spans="1:7">
      <c r="A31" s="6">
        <v>28</v>
      </c>
      <c r="B31" s="6" t="s">
        <v>57</v>
      </c>
      <c r="C31" s="6" t="s">
        <v>58</v>
      </c>
      <c r="D31" s="7">
        <v>146.84</v>
      </c>
      <c r="E31" s="6">
        <f t="shared" si="0"/>
        <v>5873.6</v>
      </c>
      <c r="F31" s="6" t="s">
        <v>10</v>
      </c>
      <c r="G31" s="8"/>
    </row>
    <row r="32" ht="25" customHeight="1" spans="1:7">
      <c r="A32" s="6">
        <v>29</v>
      </c>
      <c r="B32" s="6" t="s">
        <v>59</v>
      </c>
      <c r="C32" s="6" t="s">
        <v>60</v>
      </c>
      <c r="D32" s="7">
        <v>237.03</v>
      </c>
      <c r="E32" s="6">
        <f t="shared" si="0"/>
        <v>9481.2</v>
      </c>
      <c r="F32" s="6" t="s">
        <v>10</v>
      </c>
      <c r="G32" s="8"/>
    </row>
    <row r="33" ht="25" customHeight="1" spans="1:7">
      <c r="A33" s="6">
        <v>30</v>
      </c>
      <c r="B33" s="6" t="s">
        <v>61</v>
      </c>
      <c r="C33" s="6" t="s">
        <v>62</v>
      </c>
      <c r="D33" s="7">
        <v>92.5</v>
      </c>
      <c r="E33" s="6">
        <f t="shared" si="0"/>
        <v>3700</v>
      </c>
      <c r="F33" s="6" t="s">
        <v>10</v>
      </c>
      <c r="G33" s="8"/>
    </row>
    <row r="34" ht="25" customHeight="1" spans="1:7">
      <c r="A34" s="6">
        <v>31</v>
      </c>
      <c r="B34" s="6" t="s">
        <v>28</v>
      </c>
      <c r="C34" s="6" t="s">
        <v>63</v>
      </c>
      <c r="D34" s="7">
        <v>990.42</v>
      </c>
      <c r="E34" s="6">
        <f t="shared" si="0"/>
        <v>39616.8</v>
      </c>
      <c r="F34" s="6" t="s">
        <v>10</v>
      </c>
      <c r="G34" s="8"/>
    </row>
    <row r="35" ht="25" customHeight="1" spans="1:7">
      <c r="A35" s="6">
        <v>32</v>
      </c>
      <c r="B35" s="6" t="s">
        <v>15</v>
      </c>
      <c r="C35" s="6" t="s">
        <v>64</v>
      </c>
      <c r="D35" s="7">
        <v>8.87</v>
      </c>
      <c r="E35" s="6">
        <f t="shared" si="0"/>
        <v>354.8</v>
      </c>
      <c r="F35" s="6" t="s">
        <v>10</v>
      </c>
      <c r="G35" s="8"/>
    </row>
    <row r="36" ht="25" customHeight="1" spans="1:7">
      <c r="A36" s="6">
        <v>33</v>
      </c>
      <c r="B36" s="6" t="s">
        <v>19</v>
      </c>
      <c r="C36" s="6" t="s">
        <v>65</v>
      </c>
      <c r="D36" s="7">
        <v>48.87</v>
      </c>
      <c r="E36" s="6">
        <f t="shared" si="0"/>
        <v>1954.8</v>
      </c>
      <c r="F36" s="6" t="s">
        <v>10</v>
      </c>
      <c r="G36" s="8"/>
    </row>
    <row r="37" ht="25" customHeight="1" spans="1:7">
      <c r="A37" s="6">
        <v>34</v>
      </c>
      <c r="B37" s="6" t="s">
        <v>66</v>
      </c>
      <c r="C37" s="6" t="s">
        <v>67</v>
      </c>
      <c r="D37" s="7">
        <v>5.51</v>
      </c>
      <c r="E37" s="6">
        <f t="shared" ref="E37:E53" si="1">D37*40</f>
        <v>220.4</v>
      </c>
      <c r="F37" s="6" t="s">
        <v>10</v>
      </c>
      <c r="G37" s="8"/>
    </row>
    <row r="38" ht="25" customHeight="1" spans="1:7">
      <c r="A38" s="6">
        <v>35</v>
      </c>
      <c r="B38" s="6" t="s">
        <v>68</v>
      </c>
      <c r="C38" s="6" t="s">
        <v>67</v>
      </c>
      <c r="D38" s="7">
        <v>1.9</v>
      </c>
      <c r="E38" s="6">
        <f t="shared" si="1"/>
        <v>76</v>
      </c>
      <c r="F38" s="6" t="s">
        <v>10</v>
      </c>
      <c r="G38" s="8"/>
    </row>
    <row r="39" ht="25" customHeight="1" spans="1:7">
      <c r="A39" s="6">
        <v>36</v>
      </c>
      <c r="B39" s="6" t="s">
        <v>34</v>
      </c>
      <c r="C39" s="6" t="s">
        <v>69</v>
      </c>
      <c r="D39" s="7">
        <v>52.82</v>
      </c>
      <c r="E39" s="6">
        <f t="shared" si="1"/>
        <v>2112.8</v>
      </c>
      <c r="F39" s="6" t="s">
        <v>10</v>
      </c>
      <c r="G39" s="8"/>
    </row>
    <row r="40" ht="25" customHeight="1" spans="1:7">
      <c r="A40" s="6">
        <v>37</v>
      </c>
      <c r="B40" s="6" t="s">
        <v>70</v>
      </c>
      <c r="C40" s="6" t="s">
        <v>71</v>
      </c>
      <c r="D40" s="7">
        <v>0.43</v>
      </c>
      <c r="E40" s="6">
        <f t="shared" si="1"/>
        <v>17.2</v>
      </c>
      <c r="F40" s="6" t="s">
        <v>10</v>
      </c>
      <c r="G40" s="8"/>
    </row>
    <row r="41" ht="25" customHeight="1" spans="1:7">
      <c r="A41" s="6">
        <v>38</v>
      </c>
      <c r="B41" s="6" t="s">
        <v>72</v>
      </c>
      <c r="C41" s="6" t="s">
        <v>73</v>
      </c>
      <c r="D41" s="7">
        <v>1.25</v>
      </c>
      <c r="E41" s="6">
        <f t="shared" si="1"/>
        <v>50</v>
      </c>
      <c r="F41" s="6" t="s">
        <v>10</v>
      </c>
      <c r="G41" s="8"/>
    </row>
    <row r="42" ht="25" customHeight="1" spans="1:7">
      <c r="A42" s="6">
        <v>39</v>
      </c>
      <c r="B42" s="6" t="s">
        <v>74</v>
      </c>
      <c r="C42" s="6" t="s">
        <v>75</v>
      </c>
      <c r="D42" s="7">
        <v>0.82</v>
      </c>
      <c r="E42" s="6">
        <f t="shared" si="1"/>
        <v>32.8</v>
      </c>
      <c r="F42" s="6" t="s">
        <v>10</v>
      </c>
      <c r="G42" s="8"/>
    </row>
    <row r="43" ht="25" customHeight="1" spans="1:7">
      <c r="A43" s="6">
        <v>40</v>
      </c>
      <c r="B43" s="6" t="s">
        <v>76</v>
      </c>
      <c r="C43" s="6" t="s">
        <v>77</v>
      </c>
      <c r="D43" s="7">
        <v>0.8</v>
      </c>
      <c r="E43" s="6">
        <f t="shared" si="1"/>
        <v>32</v>
      </c>
      <c r="F43" s="6" t="s">
        <v>10</v>
      </c>
      <c r="G43" s="8"/>
    </row>
    <row r="44" ht="25" customHeight="1" spans="1:7">
      <c r="A44" s="6">
        <v>41</v>
      </c>
      <c r="B44" s="6" t="s">
        <v>78</v>
      </c>
      <c r="C44" s="6" t="s">
        <v>77</v>
      </c>
      <c r="D44" s="7">
        <v>1.16</v>
      </c>
      <c r="E44" s="6">
        <f t="shared" si="1"/>
        <v>46.4</v>
      </c>
      <c r="F44" s="6" t="s">
        <v>10</v>
      </c>
      <c r="G44" s="8"/>
    </row>
    <row r="45" ht="25" customHeight="1" spans="1:7">
      <c r="A45" s="6">
        <v>42</v>
      </c>
      <c r="B45" s="6" t="s">
        <v>79</v>
      </c>
      <c r="C45" s="6" t="s">
        <v>77</v>
      </c>
      <c r="D45" s="7">
        <v>1.91</v>
      </c>
      <c r="E45" s="6">
        <f t="shared" si="1"/>
        <v>76.4</v>
      </c>
      <c r="F45" s="6" t="s">
        <v>10</v>
      </c>
      <c r="G45" s="8"/>
    </row>
    <row r="46" ht="25" customHeight="1" spans="1:7">
      <c r="A46" s="6">
        <v>43</v>
      </c>
      <c r="B46" s="6" t="s">
        <v>80</v>
      </c>
      <c r="C46" s="6" t="s">
        <v>77</v>
      </c>
      <c r="D46" s="7">
        <v>1.95</v>
      </c>
      <c r="E46" s="6">
        <f t="shared" si="1"/>
        <v>78</v>
      </c>
      <c r="F46" s="6" t="s">
        <v>10</v>
      </c>
      <c r="G46" s="8"/>
    </row>
    <row r="47" ht="25" customHeight="1" spans="1:7">
      <c r="A47" s="6">
        <v>44</v>
      </c>
      <c r="B47" s="6" t="s">
        <v>81</v>
      </c>
      <c r="C47" s="6" t="s">
        <v>77</v>
      </c>
      <c r="D47" s="7">
        <v>2.56</v>
      </c>
      <c r="E47" s="6">
        <f t="shared" si="1"/>
        <v>102.4</v>
      </c>
      <c r="F47" s="6" t="s">
        <v>10</v>
      </c>
      <c r="G47" s="8"/>
    </row>
    <row r="48" ht="25" customHeight="1" spans="1:7">
      <c r="A48" s="6">
        <v>45</v>
      </c>
      <c r="B48" s="6" t="s">
        <v>82</v>
      </c>
      <c r="C48" s="6" t="s">
        <v>77</v>
      </c>
      <c r="D48" s="7">
        <v>3.12</v>
      </c>
      <c r="E48" s="6">
        <f t="shared" si="1"/>
        <v>124.8</v>
      </c>
      <c r="F48" s="6" t="s">
        <v>10</v>
      </c>
      <c r="G48" s="8"/>
    </row>
    <row r="49" ht="25" customHeight="1" spans="1:7">
      <c r="A49" s="6">
        <v>46</v>
      </c>
      <c r="B49" s="6" t="s">
        <v>83</v>
      </c>
      <c r="C49" s="6" t="s">
        <v>84</v>
      </c>
      <c r="D49" s="7">
        <v>19.05</v>
      </c>
      <c r="E49" s="6">
        <f t="shared" si="1"/>
        <v>762</v>
      </c>
      <c r="F49" s="6" t="s">
        <v>10</v>
      </c>
      <c r="G49" s="8"/>
    </row>
    <row r="50" ht="25" customHeight="1" spans="1:7">
      <c r="A50" s="6">
        <v>47</v>
      </c>
      <c r="B50" s="6" t="s">
        <v>85</v>
      </c>
      <c r="C50" s="6" t="s">
        <v>86</v>
      </c>
      <c r="D50" s="7">
        <v>174.23</v>
      </c>
      <c r="E50" s="6">
        <f t="shared" si="1"/>
        <v>6969.2</v>
      </c>
      <c r="F50" s="6" t="s">
        <v>10</v>
      </c>
      <c r="G50" s="8"/>
    </row>
    <row r="51" ht="25" customHeight="1" spans="1:7">
      <c r="A51" s="6">
        <v>48</v>
      </c>
      <c r="B51" s="6" t="s">
        <v>87</v>
      </c>
      <c r="C51" s="6" t="s">
        <v>88</v>
      </c>
      <c r="D51" s="7">
        <v>180.25</v>
      </c>
      <c r="E51" s="6">
        <f t="shared" si="1"/>
        <v>7210</v>
      </c>
      <c r="F51" s="6" t="s">
        <v>10</v>
      </c>
      <c r="G51" s="8"/>
    </row>
    <row r="52" ht="25" customHeight="1" spans="1:7">
      <c r="A52" s="6">
        <v>49</v>
      </c>
      <c r="B52" s="6" t="s">
        <v>61</v>
      </c>
      <c r="C52" s="6" t="s">
        <v>89</v>
      </c>
      <c r="D52" s="7">
        <v>555.05</v>
      </c>
      <c r="E52" s="6">
        <f t="shared" si="1"/>
        <v>22202</v>
      </c>
      <c r="F52" s="6" t="s">
        <v>10</v>
      </c>
      <c r="G52" s="8"/>
    </row>
    <row r="53" ht="25" customHeight="1" spans="1:7">
      <c r="A53" s="6">
        <v>50</v>
      </c>
      <c r="B53" s="6" t="s">
        <v>90</v>
      </c>
      <c r="C53" s="6" t="s">
        <v>91</v>
      </c>
      <c r="D53" s="7">
        <v>75.26</v>
      </c>
      <c r="E53" s="6">
        <f t="shared" si="1"/>
        <v>3010.4</v>
      </c>
      <c r="F53" s="6" t="s">
        <v>10</v>
      </c>
      <c r="G53" s="8"/>
    </row>
    <row r="54" ht="25" customHeight="1" spans="1:6">
      <c r="A54" s="6" t="s">
        <v>92</v>
      </c>
      <c r="B54" s="6"/>
      <c r="C54" s="6"/>
      <c r="D54" s="6">
        <f>SUM(D4:D53)</f>
        <v>8232.06</v>
      </c>
      <c r="E54" s="6">
        <f>SUM(E4:E53)</f>
        <v>329282.4</v>
      </c>
      <c r="F54" s="6"/>
    </row>
  </sheetData>
  <mergeCells count="3">
    <mergeCell ref="A1:F1"/>
    <mergeCell ref="A2:C2"/>
    <mergeCell ref="A54:B5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冀旭</dc:creator>
  <cp:lastModifiedBy>Administrator</cp:lastModifiedBy>
  <dcterms:created xsi:type="dcterms:W3CDTF">2023-05-12T11:15:00Z</dcterms:created>
  <dcterms:modified xsi:type="dcterms:W3CDTF">2025-04-23T02:00:13Z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98E02775452246099659E6DED389820F_13</vt:lpwstr>
  </property>
</Properties>
</file>